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320" windowHeight="15480"/>
  </bookViews>
  <sheets>
    <sheet name="Presupuesto Base Licitacion" sheetId="6" r:id="rId1"/>
    <sheet name="Material Suelto" sheetId="11" r:id="rId2"/>
  </sheets>
  <definedNames>
    <definedName name="_xlnm._FilterDatabase" localSheetId="1" hidden="1">'Material Suelto'!$A$3:$V$82</definedName>
    <definedName name="_xlnm._FilterDatabase" localSheetId="0" hidden="1">'Presupuesto Base Licitacion'!$A$3:$AF$80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4" i="6"/>
  <c r="T60"/>
  <c r="P6"/>
  <c r="P54"/>
  <c r="P70"/>
  <c r="N6"/>
  <c r="N54"/>
  <c r="N70"/>
  <c r="J28"/>
  <c r="J38"/>
  <c r="J70"/>
  <c r="G5"/>
  <c r="P5" s="1"/>
  <c r="G6"/>
  <c r="R6" s="1"/>
  <c r="G7"/>
  <c r="T7" s="1"/>
  <c r="G8"/>
  <c r="L8" s="1"/>
  <c r="G9"/>
  <c r="P9" s="1"/>
  <c r="G10"/>
  <c r="R10" s="1"/>
  <c r="G11"/>
  <c r="T11" s="1"/>
  <c r="G12"/>
  <c r="L12" s="1"/>
  <c r="G13"/>
  <c r="P13" s="1"/>
  <c r="G14"/>
  <c r="R14" s="1"/>
  <c r="G15"/>
  <c r="T15" s="1"/>
  <c r="G16"/>
  <c r="L16" s="1"/>
  <c r="G17"/>
  <c r="P17" s="1"/>
  <c r="G18"/>
  <c r="R18" s="1"/>
  <c r="G19"/>
  <c r="T19" s="1"/>
  <c r="G20"/>
  <c r="L20" s="1"/>
  <c r="G21"/>
  <c r="P21" s="1"/>
  <c r="G22"/>
  <c r="R22" s="1"/>
  <c r="G23"/>
  <c r="T23" s="1"/>
  <c r="G24"/>
  <c r="L24" s="1"/>
  <c r="G25"/>
  <c r="P25" s="1"/>
  <c r="G26"/>
  <c r="R26" s="1"/>
  <c r="G27"/>
  <c r="T27" s="1"/>
  <c r="G28"/>
  <c r="L28" s="1"/>
  <c r="G29"/>
  <c r="P29" s="1"/>
  <c r="G30"/>
  <c r="R30" s="1"/>
  <c r="G31"/>
  <c r="T31" s="1"/>
  <c r="G32"/>
  <c r="L32" s="1"/>
  <c r="G33"/>
  <c r="P33" s="1"/>
  <c r="G34"/>
  <c r="R34" s="1"/>
  <c r="G35"/>
  <c r="T35" s="1"/>
  <c r="G36"/>
  <c r="L36" s="1"/>
  <c r="G37"/>
  <c r="P37" s="1"/>
  <c r="G38"/>
  <c r="R38" s="1"/>
  <c r="G39"/>
  <c r="T39" s="1"/>
  <c r="G40"/>
  <c r="L40" s="1"/>
  <c r="G41"/>
  <c r="P41" s="1"/>
  <c r="G42"/>
  <c r="R42" s="1"/>
  <c r="G43"/>
  <c r="T43" s="1"/>
  <c r="G44"/>
  <c r="L44" s="1"/>
  <c r="G45"/>
  <c r="P45" s="1"/>
  <c r="G46"/>
  <c r="R46" s="1"/>
  <c r="G47"/>
  <c r="T47" s="1"/>
  <c r="G48"/>
  <c r="L48" s="1"/>
  <c r="G49"/>
  <c r="P49" s="1"/>
  <c r="G50"/>
  <c r="R50" s="1"/>
  <c r="G51"/>
  <c r="T51" s="1"/>
  <c r="G52"/>
  <c r="L52" s="1"/>
  <c r="G53"/>
  <c r="P53" s="1"/>
  <c r="G54"/>
  <c r="R54" s="1"/>
  <c r="G55"/>
  <c r="T55" s="1"/>
  <c r="G56"/>
  <c r="L56" s="1"/>
  <c r="G57"/>
  <c r="P57" s="1"/>
  <c r="G58"/>
  <c r="R58" s="1"/>
  <c r="G59"/>
  <c r="T59" s="1"/>
  <c r="G60"/>
  <c r="L60" s="1"/>
  <c r="G61"/>
  <c r="P61" s="1"/>
  <c r="G62"/>
  <c r="R62" s="1"/>
  <c r="G63"/>
  <c r="T63" s="1"/>
  <c r="G64"/>
  <c r="L64" s="1"/>
  <c r="G65"/>
  <c r="P65" s="1"/>
  <c r="G66"/>
  <c r="R66" s="1"/>
  <c r="G67"/>
  <c r="T67" s="1"/>
  <c r="G68"/>
  <c r="L68" s="1"/>
  <c r="G69"/>
  <c r="P69" s="1"/>
  <c r="G70"/>
  <c r="R70" s="1"/>
  <c r="G71"/>
  <c r="T71" s="1"/>
  <c r="G72"/>
  <c r="L72" s="1"/>
  <c r="G73"/>
  <c r="P73" s="1"/>
  <c r="G74"/>
  <c r="P74" s="1"/>
  <c r="G75"/>
  <c r="J75" s="1"/>
  <c r="G76"/>
  <c r="P76" s="1"/>
  <c r="G77"/>
  <c r="P77" s="1"/>
  <c r="G78"/>
  <c r="P78" s="1"/>
  <c r="G79"/>
  <c r="J79" s="1"/>
  <c r="G80"/>
  <c r="F11"/>
  <c r="F12"/>
  <c r="F23"/>
  <c r="F24"/>
  <c r="F39"/>
  <c r="F40"/>
  <c r="F55"/>
  <c r="F56"/>
  <c r="F67"/>
  <c r="F71"/>
  <c r="F72"/>
  <c r="C5"/>
  <c r="F5" s="1"/>
  <c r="C6"/>
  <c r="F6" s="1"/>
  <c r="C7"/>
  <c r="F7" s="1"/>
  <c r="C8"/>
  <c r="E8" s="1"/>
  <c r="C9"/>
  <c r="F9" s="1"/>
  <c r="H9" s="1"/>
  <c r="C10"/>
  <c r="E10" s="1"/>
  <c r="C11"/>
  <c r="E11" s="1"/>
  <c r="C12"/>
  <c r="E12" s="1"/>
  <c r="C13"/>
  <c r="F13" s="1"/>
  <c r="C14"/>
  <c r="E14" s="1"/>
  <c r="C15"/>
  <c r="E15" s="1"/>
  <c r="C16"/>
  <c r="E16" s="1"/>
  <c r="C17"/>
  <c r="F17" s="1"/>
  <c r="H17" s="1"/>
  <c r="C18"/>
  <c r="E18" s="1"/>
  <c r="C19"/>
  <c r="E19" s="1"/>
  <c r="C20"/>
  <c r="E20" s="1"/>
  <c r="C21"/>
  <c r="F21" s="1"/>
  <c r="C22"/>
  <c r="E22" s="1"/>
  <c r="C23"/>
  <c r="E23" s="1"/>
  <c r="C24"/>
  <c r="E24" s="1"/>
  <c r="C25"/>
  <c r="F25" s="1"/>
  <c r="H25" s="1"/>
  <c r="C26"/>
  <c r="E26" s="1"/>
  <c r="C27"/>
  <c r="E27" s="1"/>
  <c r="C28"/>
  <c r="E28" s="1"/>
  <c r="C29"/>
  <c r="F29" s="1"/>
  <c r="C30"/>
  <c r="E30" s="1"/>
  <c r="C31"/>
  <c r="E31" s="1"/>
  <c r="C32"/>
  <c r="E32" s="1"/>
  <c r="C33"/>
  <c r="F33" s="1"/>
  <c r="H33" s="1"/>
  <c r="C34"/>
  <c r="E34" s="1"/>
  <c r="C35"/>
  <c r="E35" s="1"/>
  <c r="C36"/>
  <c r="E36" s="1"/>
  <c r="C37"/>
  <c r="F37" s="1"/>
  <c r="C38"/>
  <c r="E38" s="1"/>
  <c r="C39"/>
  <c r="E39" s="1"/>
  <c r="C40"/>
  <c r="E40" s="1"/>
  <c r="C41"/>
  <c r="F41" s="1"/>
  <c r="H41" s="1"/>
  <c r="C42"/>
  <c r="E42" s="1"/>
  <c r="C43"/>
  <c r="E43" s="1"/>
  <c r="C44"/>
  <c r="E44" s="1"/>
  <c r="C45"/>
  <c r="F45" s="1"/>
  <c r="C46"/>
  <c r="E46" s="1"/>
  <c r="C47"/>
  <c r="E47" s="1"/>
  <c r="C48"/>
  <c r="E48" s="1"/>
  <c r="C49"/>
  <c r="F49" s="1"/>
  <c r="H49" s="1"/>
  <c r="C50"/>
  <c r="E50" s="1"/>
  <c r="C51"/>
  <c r="E51" s="1"/>
  <c r="C52"/>
  <c r="E52" s="1"/>
  <c r="C53"/>
  <c r="F53" s="1"/>
  <c r="C54"/>
  <c r="E54" s="1"/>
  <c r="C55"/>
  <c r="E55" s="1"/>
  <c r="C56"/>
  <c r="E56" s="1"/>
  <c r="C57"/>
  <c r="F57" s="1"/>
  <c r="H57" s="1"/>
  <c r="C58"/>
  <c r="E58" s="1"/>
  <c r="C59"/>
  <c r="E59" s="1"/>
  <c r="C60"/>
  <c r="E60" s="1"/>
  <c r="C61"/>
  <c r="F61" s="1"/>
  <c r="C62"/>
  <c r="E62" s="1"/>
  <c r="C63"/>
  <c r="E63" s="1"/>
  <c r="C64"/>
  <c r="E64" s="1"/>
  <c r="C65"/>
  <c r="F65" s="1"/>
  <c r="H65" s="1"/>
  <c r="C66"/>
  <c r="E66" s="1"/>
  <c r="C67"/>
  <c r="E67" s="1"/>
  <c r="C68"/>
  <c r="E68" s="1"/>
  <c r="C69"/>
  <c r="F69" s="1"/>
  <c r="C70"/>
  <c r="E70" s="1"/>
  <c r="C71"/>
  <c r="E71" s="1"/>
  <c r="C72"/>
  <c r="E72" s="1"/>
  <c r="C73"/>
  <c r="F73" s="1"/>
  <c r="H73" s="1"/>
  <c r="C74"/>
  <c r="E74" s="1"/>
  <c r="C75"/>
  <c r="E75" s="1"/>
  <c r="C76"/>
  <c r="E76" s="1"/>
  <c r="C77"/>
  <c r="F77" s="1"/>
  <c r="C78"/>
  <c r="E78" s="1"/>
  <c r="C79"/>
  <c r="E79" s="1"/>
  <c r="C80"/>
  <c r="E80" s="1"/>
  <c r="L50" l="1"/>
  <c r="F43"/>
  <c r="H43" s="1"/>
  <c r="H69"/>
  <c r="H37"/>
  <c r="H13"/>
  <c r="N10"/>
  <c r="J54"/>
  <c r="F28"/>
  <c r="N26"/>
  <c r="T12"/>
  <c r="J26"/>
  <c r="L42"/>
  <c r="N42"/>
  <c r="J74"/>
  <c r="P66"/>
  <c r="F19"/>
  <c r="J76"/>
  <c r="L58"/>
  <c r="N58"/>
  <c r="F76"/>
  <c r="H76" s="1"/>
  <c r="F44"/>
  <c r="J42"/>
  <c r="L66"/>
  <c r="P18"/>
  <c r="H77"/>
  <c r="H61"/>
  <c r="H53"/>
  <c r="H45"/>
  <c r="H29"/>
  <c r="H21"/>
  <c r="H5"/>
  <c r="F51"/>
  <c r="J44"/>
  <c r="J6"/>
  <c r="L10"/>
  <c r="P22"/>
  <c r="H6"/>
  <c r="F27"/>
  <c r="J10"/>
  <c r="L18"/>
  <c r="N22"/>
  <c r="P34"/>
  <c r="J58"/>
  <c r="J12"/>
  <c r="L26"/>
  <c r="P38"/>
  <c r="F60"/>
  <c r="F35"/>
  <c r="F8"/>
  <c r="J60"/>
  <c r="J22"/>
  <c r="L34"/>
  <c r="N38"/>
  <c r="P50"/>
  <c r="T28"/>
  <c r="F66"/>
  <c r="H66" s="1"/>
  <c r="F50"/>
  <c r="H50" s="1"/>
  <c r="F34"/>
  <c r="H34" s="1"/>
  <c r="F18"/>
  <c r="H18" s="1"/>
  <c r="J80"/>
  <c r="J69"/>
  <c r="J64"/>
  <c r="J53"/>
  <c r="J48"/>
  <c r="J37"/>
  <c r="J32"/>
  <c r="J21"/>
  <c r="J16"/>
  <c r="J5"/>
  <c r="T72"/>
  <c r="T56"/>
  <c r="T40"/>
  <c r="T24"/>
  <c r="T8"/>
  <c r="F78"/>
  <c r="H78" s="1"/>
  <c r="F62"/>
  <c r="H62" s="1"/>
  <c r="F46"/>
  <c r="H46" s="1"/>
  <c r="F30"/>
  <c r="H30" s="1"/>
  <c r="F14"/>
  <c r="H14" s="1"/>
  <c r="J65"/>
  <c r="J49"/>
  <c r="J33"/>
  <c r="J17"/>
  <c r="L69"/>
  <c r="L61"/>
  <c r="L53"/>
  <c r="L45"/>
  <c r="L37"/>
  <c r="L29"/>
  <c r="L21"/>
  <c r="L13"/>
  <c r="L5"/>
  <c r="F79"/>
  <c r="H79" s="1"/>
  <c r="F74"/>
  <c r="H74" s="1"/>
  <c r="F68"/>
  <c r="H68" s="1"/>
  <c r="F63"/>
  <c r="F58"/>
  <c r="H58" s="1"/>
  <c r="F52"/>
  <c r="H52" s="1"/>
  <c r="F47"/>
  <c r="H47" s="1"/>
  <c r="F42"/>
  <c r="H42" s="1"/>
  <c r="F36"/>
  <c r="H36" s="1"/>
  <c r="F31"/>
  <c r="F26"/>
  <c r="H26" s="1"/>
  <c r="F20"/>
  <c r="F15"/>
  <c r="F10"/>
  <c r="H10" s="1"/>
  <c r="J77"/>
  <c r="J72"/>
  <c r="J66"/>
  <c r="J61"/>
  <c r="J56"/>
  <c r="J50"/>
  <c r="J45"/>
  <c r="J40"/>
  <c r="J34"/>
  <c r="J29"/>
  <c r="J24"/>
  <c r="J18"/>
  <c r="J13"/>
  <c r="J8"/>
  <c r="L70"/>
  <c r="L62"/>
  <c r="L54"/>
  <c r="L46"/>
  <c r="L38"/>
  <c r="L30"/>
  <c r="L22"/>
  <c r="L14"/>
  <c r="L6"/>
  <c r="N62"/>
  <c r="N46"/>
  <c r="N30"/>
  <c r="N14"/>
  <c r="P58"/>
  <c r="P42"/>
  <c r="P26"/>
  <c r="P10"/>
  <c r="T64"/>
  <c r="T48"/>
  <c r="T32"/>
  <c r="T16"/>
  <c r="F80"/>
  <c r="H80" s="1"/>
  <c r="F75"/>
  <c r="H75" s="1"/>
  <c r="F70"/>
  <c r="H70" s="1"/>
  <c r="F64"/>
  <c r="H64" s="1"/>
  <c r="F59"/>
  <c r="F54"/>
  <c r="H54" s="1"/>
  <c r="F48"/>
  <c r="F38"/>
  <c r="H38" s="1"/>
  <c r="F32"/>
  <c r="F22"/>
  <c r="H22" s="1"/>
  <c r="F16"/>
  <c r="J78"/>
  <c r="J73"/>
  <c r="J68"/>
  <c r="J62"/>
  <c r="J57"/>
  <c r="J52"/>
  <c r="J46"/>
  <c r="J41"/>
  <c r="J36"/>
  <c r="J30"/>
  <c r="J25"/>
  <c r="J20"/>
  <c r="J14"/>
  <c r="J9"/>
  <c r="L73"/>
  <c r="L65"/>
  <c r="L57"/>
  <c r="L49"/>
  <c r="L41"/>
  <c r="L33"/>
  <c r="L25"/>
  <c r="L17"/>
  <c r="L9"/>
  <c r="N66"/>
  <c r="N50"/>
  <c r="N34"/>
  <c r="N18"/>
  <c r="P62"/>
  <c r="P46"/>
  <c r="P30"/>
  <c r="P14"/>
  <c r="T68"/>
  <c r="T52"/>
  <c r="T36"/>
  <c r="T20"/>
  <c r="E69"/>
  <c r="E49"/>
  <c r="E29"/>
  <c r="E9"/>
  <c r="H51"/>
  <c r="H23"/>
  <c r="H72"/>
  <c r="H48"/>
  <c r="H20"/>
  <c r="N71"/>
  <c r="N67"/>
  <c r="N63"/>
  <c r="N59"/>
  <c r="N55"/>
  <c r="N51"/>
  <c r="N47"/>
  <c r="N43"/>
  <c r="N39"/>
  <c r="N35"/>
  <c r="N31"/>
  <c r="N27"/>
  <c r="N19"/>
  <c r="N11"/>
  <c r="N7"/>
  <c r="P79"/>
  <c r="P75"/>
  <c r="P71"/>
  <c r="P67"/>
  <c r="P63"/>
  <c r="P59"/>
  <c r="P55"/>
  <c r="P51"/>
  <c r="P47"/>
  <c r="P43"/>
  <c r="P39"/>
  <c r="P35"/>
  <c r="P31"/>
  <c r="P27"/>
  <c r="P23"/>
  <c r="P19"/>
  <c r="P15"/>
  <c r="P11"/>
  <c r="P7"/>
  <c r="R72"/>
  <c r="R68"/>
  <c r="R64"/>
  <c r="R60"/>
  <c r="R56"/>
  <c r="R52"/>
  <c r="R48"/>
  <c r="R44"/>
  <c r="R40"/>
  <c r="R36"/>
  <c r="R32"/>
  <c r="R28"/>
  <c r="R24"/>
  <c r="R20"/>
  <c r="R16"/>
  <c r="R12"/>
  <c r="R8"/>
  <c r="T73"/>
  <c r="T69"/>
  <c r="T65"/>
  <c r="T61"/>
  <c r="T57"/>
  <c r="T53"/>
  <c r="T49"/>
  <c r="T45"/>
  <c r="T41"/>
  <c r="T37"/>
  <c r="T33"/>
  <c r="T29"/>
  <c r="T25"/>
  <c r="T21"/>
  <c r="T17"/>
  <c r="T13"/>
  <c r="T9"/>
  <c r="T5"/>
  <c r="E77"/>
  <c r="E65"/>
  <c r="E53"/>
  <c r="E41"/>
  <c r="E33"/>
  <c r="E21"/>
  <c r="H67"/>
  <c r="H59"/>
  <c r="H39"/>
  <c r="H31"/>
  <c r="H15"/>
  <c r="R35"/>
  <c r="H56"/>
  <c r="H40"/>
  <c r="H28"/>
  <c r="H12"/>
  <c r="N23"/>
  <c r="H7"/>
  <c r="L71"/>
  <c r="L67"/>
  <c r="L63"/>
  <c r="L59"/>
  <c r="L55"/>
  <c r="L51"/>
  <c r="L47"/>
  <c r="L43"/>
  <c r="L39"/>
  <c r="L35"/>
  <c r="L31"/>
  <c r="L27"/>
  <c r="L23"/>
  <c r="L19"/>
  <c r="L15"/>
  <c r="L11"/>
  <c r="L7"/>
  <c r="N72"/>
  <c r="N68"/>
  <c r="N64"/>
  <c r="N60"/>
  <c r="N56"/>
  <c r="N52"/>
  <c r="N48"/>
  <c r="N44"/>
  <c r="N40"/>
  <c r="N36"/>
  <c r="N32"/>
  <c r="N28"/>
  <c r="N24"/>
  <c r="N20"/>
  <c r="N16"/>
  <c r="N12"/>
  <c r="N8"/>
  <c r="P80"/>
  <c r="P72"/>
  <c r="P68"/>
  <c r="P64"/>
  <c r="P60"/>
  <c r="P56"/>
  <c r="P52"/>
  <c r="P48"/>
  <c r="P44"/>
  <c r="P40"/>
  <c r="P36"/>
  <c r="P32"/>
  <c r="P28"/>
  <c r="P24"/>
  <c r="P20"/>
  <c r="P16"/>
  <c r="P12"/>
  <c r="P8"/>
  <c r="R73"/>
  <c r="R69"/>
  <c r="R65"/>
  <c r="R61"/>
  <c r="R57"/>
  <c r="R53"/>
  <c r="R49"/>
  <c r="R45"/>
  <c r="R41"/>
  <c r="R37"/>
  <c r="R33"/>
  <c r="R29"/>
  <c r="R25"/>
  <c r="R21"/>
  <c r="R17"/>
  <c r="R13"/>
  <c r="R9"/>
  <c r="R5"/>
  <c r="T70"/>
  <c r="T66"/>
  <c r="T62"/>
  <c r="T58"/>
  <c r="T54"/>
  <c r="T50"/>
  <c r="T46"/>
  <c r="T42"/>
  <c r="T38"/>
  <c r="T34"/>
  <c r="T30"/>
  <c r="T26"/>
  <c r="T22"/>
  <c r="T18"/>
  <c r="T14"/>
  <c r="T10"/>
  <c r="T6"/>
  <c r="E73"/>
  <c r="E61"/>
  <c r="E57"/>
  <c r="E45"/>
  <c r="E37"/>
  <c r="E25"/>
  <c r="E17"/>
  <c r="E13"/>
  <c r="H71"/>
  <c r="H63"/>
  <c r="H55"/>
  <c r="H35"/>
  <c r="H27"/>
  <c r="H19"/>
  <c r="H11"/>
  <c r="R71"/>
  <c r="R67"/>
  <c r="R63"/>
  <c r="R59"/>
  <c r="R55"/>
  <c r="R51"/>
  <c r="R47"/>
  <c r="R43"/>
  <c r="R39"/>
  <c r="R31"/>
  <c r="R27"/>
  <c r="R23"/>
  <c r="R19"/>
  <c r="R15"/>
  <c r="R11"/>
  <c r="R7"/>
  <c r="H60"/>
  <c r="H44"/>
  <c r="H32"/>
  <c r="H24"/>
  <c r="H16"/>
  <c r="H8"/>
  <c r="N15"/>
  <c r="J71"/>
  <c r="J67"/>
  <c r="J63"/>
  <c r="J59"/>
  <c r="J55"/>
  <c r="J51"/>
  <c r="J47"/>
  <c r="J43"/>
  <c r="J39"/>
  <c r="J35"/>
  <c r="J31"/>
  <c r="J27"/>
  <c r="J23"/>
  <c r="J19"/>
  <c r="J15"/>
  <c r="J11"/>
  <c r="J7"/>
  <c r="N73"/>
  <c r="N69"/>
  <c r="N65"/>
  <c r="N61"/>
  <c r="N57"/>
  <c r="N53"/>
  <c r="N49"/>
  <c r="N45"/>
  <c r="N41"/>
  <c r="N37"/>
  <c r="N33"/>
  <c r="N29"/>
  <c r="N25"/>
  <c r="N21"/>
  <c r="N17"/>
  <c r="N13"/>
  <c r="N9"/>
  <c r="N5"/>
  <c r="E6"/>
  <c r="E7"/>
  <c r="E5"/>
  <c r="T75" l="1"/>
  <c r="R76"/>
  <c r="R78"/>
  <c r="T79"/>
  <c r="T80"/>
  <c r="G4"/>
  <c r="P4" s="1"/>
  <c r="C4"/>
  <c r="E4" s="1"/>
  <c r="L76" l="1"/>
  <c r="T76"/>
  <c r="L78"/>
  <c r="R80"/>
  <c r="N80"/>
  <c r="R75"/>
  <c r="R4"/>
  <c r="N75"/>
  <c r="T4"/>
  <c r="T78"/>
  <c r="L77"/>
  <c r="T77"/>
  <c r="J4"/>
  <c r="L75"/>
  <c r="N79"/>
  <c r="R79"/>
  <c r="L4"/>
  <c r="N78"/>
  <c r="N4"/>
  <c r="N77"/>
  <c r="R77"/>
  <c r="L80"/>
  <c r="N76"/>
  <c r="L79"/>
  <c r="F4"/>
  <c r="H4" s="1"/>
</calcChain>
</file>

<file path=xl/comments1.xml><?xml version="1.0" encoding="utf-8"?>
<comments xmlns="http://schemas.openxmlformats.org/spreadsheetml/2006/main">
  <authors>
    <author>MM</author>
  </authors>
  <commentList>
    <comment ref="M16" authorId="0">
      <text>
        <r>
          <rPr>
            <b/>
            <sz val="8"/>
            <color indexed="81"/>
            <rFont val="Tahoma"/>
            <charset val="1"/>
          </rPr>
          <t>Castellano 1850
Catalan 1977</t>
        </r>
      </text>
    </comment>
    <comment ref="M39" authorId="0">
      <text>
        <r>
          <rPr>
            <b/>
            <sz val="8"/>
            <color indexed="81"/>
            <rFont val="Tahoma"/>
            <charset val="1"/>
          </rPr>
          <t>Castellano 2781
Catalan 3556</t>
        </r>
      </text>
    </comment>
    <comment ref="M52" authorId="0">
      <text>
        <r>
          <rPr>
            <sz val="8"/>
            <color indexed="81"/>
            <rFont val="Tahoma"/>
            <charset val="1"/>
          </rPr>
          <t xml:space="preserve">castellano 7977
catalan 9418
</t>
        </r>
      </text>
    </comment>
    <comment ref="M53" authorId="0">
      <text>
        <r>
          <rPr>
            <b/>
            <sz val="8"/>
            <color indexed="81"/>
            <rFont val="Tahoma"/>
            <charset val="1"/>
          </rPr>
          <t>Castellano 1850
Catalan 1977</t>
        </r>
      </text>
    </comment>
  </commentList>
</comments>
</file>

<file path=xl/comments2.xml><?xml version="1.0" encoding="utf-8"?>
<comments xmlns="http://schemas.openxmlformats.org/spreadsheetml/2006/main">
  <authors>
    <author>MM</author>
  </authors>
  <commentList>
    <comment ref="G16" authorId="0">
      <text>
        <r>
          <rPr>
            <b/>
            <sz val="8"/>
            <color indexed="81"/>
            <rFont val="Tahoma"/>
            <charset val="1"/>
          </rPr>
          <t>Castellano 1850
Catalan 1977</t>
        </r>
      </text>
    </comment>
    <comment ref="G39" authorId="0">
      <text>
        <r>
          <rPr>
            <b/>
            <sz val="8"/>
            <color indexed="81"/>
            <rFont val="Tahoma"/>
            <charset val="1"/>
          </rPr>
          <t>Castellano 2781
Catalan 3556</t>
        </r>
      </text>
    </comment>
    <comment ref="G52" authorId="0">
      <text>
        <r>
          <rPr>
            <sz val="8"/>
            <color indexed="81"/>
            <rFont val="Tahoma"/>
            <charset val="1"/>
          </rPr>
          <t xml:space="preserve">castellano 7977
catalan 9418
</t>
        </r>
      </text>
    </comment>
    <comment ref="G53" authorId="0">
      <text>
        <r>
          <rPr>
            <b/>
            <sz val="8"/>
            <color indexed="81"/>
            <rFont val="Tahoma"/>
            <charset val="1"/>
          </rPr>
          <t>Castellano 1850
Catalan 1977</t>
        </r>
      </text>
    </comment>
  </commentList>
</comments>
</file>

<file path=xl/sharedStrings.xml><?xml version="1.0" encoding="utf-8"?>
<sst xmlns="http://schemas.openxmlformats.org/spreadsheetml/2006/main" count="208" uniqueCount="104">
  <si>
    <t>ARTÍCULO</t>
  </si>
  <si>
    <t>UMIVALE</t>
  </si>
  <si>
    <t>NAVARRA</t>
  </si>
  <si>
    <t>MAZ</t>
  </si>
  <si>
    <t>EGARSAT</t>
  </si>
  <si>
    <t>MONTAÑESA</t>
  </si>
  <si>
    <t>Agua oxigenada botella (250 ml)</t>
  </si>
  <si>
    <t>Alcohol 70 grados botella (250 ml)</t>
  </si>
  <si>
    <t>Gasas estériles de algodón hidrófilo 17 hilos 20 x 20 cm (Sobre de 5 uds)</t>
  </si>
  <si>
    <t>Vendas de algodón 5 cm x 5 m</t>
  </si>
  <si>
    <t>Vendas de algodón 7 cm x 5 m</t>
  </si>
  <si>
    <t>Vendas de algodón 10 cm x 5 m</t>
  </si>
  <si>
    <t>Tiritas sin cortar plástico bandas protectoras de 1 m x 6 cm</t>
  </si>
  <si>
    <t>Esparadrapo papel color blanco Hipoalergénico 2,5 cm x 5 m</t>
  </si>
  <si>
    <t>Tijera 11 cm cirugía</t>
  </si>
  <si>
    <t>Pinza 11 cm disección</t>
  </si>
  <si>
    <t>Povidona yodada   (50 ml)</t>
  </si>
  <si>
    <t>Suero fisiológico 5 ml  (6 uds)</t>
  </si>
  <si>
    <t>Venda Crepe 5 cm x 4 m</t>
  </si>
  <si>
    <t>Guantes nitrilo talla M (1 par)</t>
  </si>
  <si>
    <t>Algodón arrollado paquete (100 gr)</t>
  </si>
  <si>
    <t>Esparadrapo papel color blanco Hipoalergénico 1,25 cm x 5 m</t>
  </si>
  <si>
    <t>Alcohol 70 grados botella (500 ml)</t>
  </si>
  <si>
    <t>Agua oxigenada (500 ml)</t>
  </si>
  <si>
    <t>Alcohol 96 grados (500 ml)</t>
  </si>
  <si>
    <t>Algodón zig-zag paquete (25 gr)</t>
  </si>
  <si>
    <t>Algodón zig-zag paquete (50 gr)</t>
  </si>
  <si>
    <t>Esparadrapo tela color blanco Hipoalergénico 2,5 cm x 5 m</t>
  </si>
  <si>
    <t>Guantes latex talla G (1 par)</t>
  </si>
  <si>
    <t>Guantes latex talla M (1 par)</t>
  </si>
  <si>
    <t>Guantes latex talla P (1 par)</t>
  </si>
  <si>
    <t>Guantes nitrilo talla G (1 par)</t>
  </si>
  <si>
    <t>Povidona yodada (125 ml)</t>
  </si>
  <si>
    <t>Suero fisiológico 5 ml  (Caja de 18 uds)</t>
  </si>
  <si>
    <t>Tiritas azules detectables (Caja de 100 uds)</t>
  </si>
  <si>
    <t xml:space="preserve">Tiritas azules detectables tipo hartmann calidad superior (Caja de 100 uds) </t>
  </si>
  <si>
    <t>Tiritas cortadas plástico (Caja de 10 uds)</t>
  </si>
  <si>
    <t>Tiritas cortadas plástico (Caja de 20 uds)</t>
  </si>
  <si>
    <t>Venda Crepe 7 cm x 4 m</t>
  </si>
  <si>
    <t>Tiritas azules detectables (Caja de 20 uds)</t>
  </si>
  <si>
    <t>Venda Crepe 10 cm x 4 m</t>
  </si>
  <si>
    <t>Apósito adhesivo estéril 6 cm x 8 cm</t>
  </si>
  <si>
    <t>Guante nitrilo Talla S (1 par)</t>
  </si>
  <si>
    <t>Tiritas banda protectora tela 1 m x 6 cm</t>
  </si>
  <si>
    <t>Tiritas detectables s/aluminio RYX (100 uds)</t>
  </si>
  <si>
    <t>CODIGO</t>
  </si>
  <si>
    <t>Armario contenido A</t>
  </si>
  <si>
    <t>Armario contenido B</t>
  </si>
  <si>
    <t>Armario contenido C</t>
  </si>
  <si>
    <t>Maleta contenido A</t>
  </si>
  <si>
    <t>Maleta contenido B</t>
  </si>
  <si>
    <t>Maleta contenido C</t>
  </si>
  <si>
    <t>Neceser</t>
  </si>
  <si>
    <t>Reposición contenido A</t>
  </si>
  <si>
    <t>Reposición contenido B</t>
  </si>
  <si>
    <t>Reposición contenido C</t>
  </si>
  <si>
    <t>Armario vacío</t>
  </si>
  <si>
    <t>Maletín vacío</t>
  </si>
  <si>
    <t>Maletín doble naranja contenido B</t>
  </si>
  <si>
    <t>Riñonera contenido A</t>
  </si>
  <si>
    <t>A005835</t>
  </si>
  <si>
    <t>A004928</t>
  </si>
  <si>
    <t>MUTUA BALEAR</t>
  </si>
  <si>
    <t>UNIDADES ANUALES</t>
  </si>
  <si>
    <t>IMPORTE</t>
  </si>
  <si>
    <t>IMPORTE TOTAL</t>
  </si>
  <si>
    <t>Tirita azules detectables por RX caja de 100 und (BOTIQUIN)</t>
  </si>
  <si>
    <t>Maleta pequeña contenido B</t>
  </si>
  <si>
    <t>Reposicion Neceser</t>
  </si>
  <si>
    <t>Maletín pequeño vacio</t>
  </si>
  <si>
    <t>Neceser Vacio</t>
  </si>
  <si>
    <t>Alcohol 96 grados (250 ml)</t>
  </si>
  <si>
    <t>Suero fisiologico 5 ml  ( 1 uds)</t>
  </si>
  <si>
    <t>Dediles latex nº 3 bolsa 10ud</t>
  </si>
  <si>
    <t>Dediles latex nº 5 bolsa 10ud</t>
  </si>
  <si>
    <t>Dediles latex nº 7 bolsa 10ud</t>
  </si>
  <si>
    <t>GASAS ST 13H 8 CAPAS 5x7 (5ud)</t>
  </si>
  <si>
    <t>Sutura Adhesiva 12 x 100 (sobre 6 tiras)</t>
  </si>
  <si>
    <t>Sutura Adhesiva 3x75(sobre 5 tiras)</t>
  </si>
  <si>
    <t>Sutura Adhesiva 6 x 100 (sobre 10 tiras)</t>
  </si>
  <si>
    <t>Sutura Adhesiva 6 x 38 (sobre 6 tiras)</t>
  </si>
  <si>
    <t>Sutura Adhesiva 6 x 76 (sobre 3 tiras)</t>
  </si>
  <si>
    <t>Clorhexidina acuosa 2% 125 ml (BOTIQUIN)</t>
  </si>
  <si>
    <t>PRECIO UNITARIO</t>
  </si>
  <si>
    <t>PRESUPUESTO BASE LICITACION</t>
  </si>
  <si>
    <t>ESTIMACION CONSUMO POR MUTUA</t>
  </si>
  <si>
    <t>Guantes latex talla G (CAJA 100 ud)</t>
  </si>
  <si>
    <t>Guantes latex talla M (CAJA 100 ud)</t>
  </si>
  <si>
    <t>Guantes latex talla P (CAJA 100 ud)</t>
  </si>
  <si>
    <t>PRESUPUESTO BASE DE LICITACION</t>
  </si>
  <si>
    <t>Armario contenido D</t>
  </si>
  <si>
    <t>Maleta contenido D</t>
  </si>
  <si>
    <t>Reposición contenido D</t>
  </si>
  <si>
    <t>Rollo de tiritas detectable Metales azul (6 cm x 5 m) 1 Unidad</t>
  </si>
  <si>
    <t>A004228</t>
  </si>
  <si>
    <t>C105G</t>
  </si>
  <si>
    <t>C105M</t>
  </si>
  <si>
    <t>C105P</t>
  </si>
  <si>
    <t>A005924</t>
  </si>
  <si>
    <t>UNIDADES PREVISTAS PARA DOS (2) AÑOS</t>
  </si>
  <si>
    <t>MUTUA MONTAÑESA</t>
  </si>
  <si>
    <t>MUTUA NAVARRA</t>
  </si>
  <si>
    <t>UNIDADES PREVISTAS ANUALES</t>
  </si>
  <si>
    <t>Rollo de tiritas detectable Metales azul (6 cm x 1 m) 1 Unidad</t>
  </si>
</sst>
</file>

<file path=xl/styles.xml><?xml version="1.0" encoding="utf-8"?>
<styleSheet xmlns="http://schemas.openxmlformats.org/spreadsheetml/2006/main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#,##0.0000"/>
  </numFmts>
  <fonts count="1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9E021"/>
        <bgColor indexed="64"/>
      </patternFill>
    </fill>
    <fill>
      <patternFill patternType="solid">
        <fgColor rgb="FFF6F8D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3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2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8" fillId="3" borderId="2" xfId="2" applyNumberFormat="1" applyFont="1" applyFill="1" applyBorder="1" applyAlignment="1">
      <alignment horizontal="right" vertical="center"/>
    </xf>
    <xf numFmtId="3" fontId="7" fillId="0" borderId="0" xfId="0" applyNumberFormat="1" applyFont="1"/>
    <xf numFmtId="0" fontId="7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3" fontId="9" fillId="3" borderId="2" xfId="2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3" fontId="2" fillId="0" borderId="0" xfId="0" applyNumberFormat="1" applyFont="1"/>
    <xf numFmtId="0" fontId="10" fillId="0" borderId="2" xfId="0" applyFont="1" applyFill="1" applyBorder="1" applyAlignment="1">
      <alignment horizontal="right" vertical="center"/>
    </xf>
    <xf numFmtId="3" fontId="10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44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right" vertical="center"/>
    </xf>
    <xf numFmtId="0" fontId="8" fillId="0" borderId="12" xfId="0" applyFont="1" applyFill="1" applyBorder="1" applyAlignment="1">
      <alignment horizontal="right" vertical="center"/>
    </xf>
    <xf numFmtId="3" fontId="8" fillId="0" borderId="12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4" fontId="7" fillId="0" borderId="0" xfId="0" applyNumberFormat="1" applyFont="1" applyFill="1"/>
    <xf numFmtId="44" fontId="7" fillId="0" borderId="0" xfId="0" applyNumberFormat="1" applyFont="1"/>
    <xf numFmtId="0" fontId="8" fillId="0" borderId="0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4" fontId="2" fillId="0" borderId="2" xfId="2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right" vertical="center"/>
    </xf>
    <xf numFmtId="44" fontId="9" fillId="3" borderId="2" xfId="2" applyFont="1" applyFill="1" applyBorder="1" applyAlignment="1">
      <alignment horizontal="center" vertical="center"/>
    </xf>
    <xf numFmtId="44" fontId="9" fillId="0" borderId="0" xfId="2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0" fontId="1" fillId="0" borderId="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colors>
    <mruColors>
      <color rgb="FFD9E021"/>
      <color rgb="FFF6F8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3"/>
  <sheetViews>
    <sheetView tabSelected="1" zoomScale="90" zoomScaleNormal="90" workbookViewId="0">
      <selection activeCell="H19" sqref="H19"/>
    </sheetView>
  </sheetViews>
  <sheetFormatPr baseColWidth="10" defaultRowHeight="12.75"/>
  <cols>
    <col min="1" max="1" width="10" style="17" bestFit="1" customWidth="1"/>
    <col min="2" max="2" width="64.5703125" style="18" customWidth="1"/>
    <col min="3" max="3" width="12.28515625" style="39" hidden="1" customWidth="1"/>
    <col min="4" max="4" width="10.5703125" style="73" hidden="1" customWidth="1"/>
    <col min="5" max="5" width="16.140625" style="74" hidden="1" customWidth="1"/>
    <col min="6" max="6" width="16.28515625" style="38" customWidth="1"/>
    <col min="7" max="7" width="15.7109375" style="74" customWidth="1"/>
    <col min="8" max="8" width="20.28515625" style="74" bestFit="1" customWidth="1"/>
    <col min="9" max="9" width="18.7109375" style="19" customWidth="1"/>
    <col min="10" max="10" width="18.28515625" style="19" bestFit="1" customWidth="1"/>
    <col min="11" max="11" width="16.5703125" style="39" customWidth="1"/>
    <col min="12" max="12" width="18.28515625" style="19" bestFit="1" customWidth="1"/>
    <col min="13" max="13" width="23.5703125" style="39" bestFit="1" customWidth="1"/>
    <col min="14" max="14" width="18.28515625" style="19" bestFit="1" customWidth="1"/>
    <col min="15" max="15" width="23.5703125" style="39" bestFit="1" customWidth="1"/>
    <col min="16" max="16" width="18.28515625" style="19" bestFit="1" customWidth="1"/>
    <col min="17" max="17" width="23.5703125" style="39" bestFit="1" customWidth="1"/>
    <col min="18" max="18" width="18.28515625" style="19" bestFit="1" customWidth="1"/>
    <col min="19" max="19" width="23.5703125" style="39" bestFit="1" customWidth="1"/>
    <col min="20" max="20" width="18.28515625" style="19" bestFit="1" customWidth="1"/>
    <col min="21" max="21" width="17" style="19" bestFit="1" customWidth="1"/>
    <col min="22" max="22" width="15.5703125" style="19" bestFit="1" customWidth="1"/>
    <col min="23" max="16384" width="11.42578125" style="19"/>
  </cols>
  <sheetData>
    <row r="1" spans="1:32" ht="15" customHeight="1">
      <c r="C1" s="61"/>
      <c r="D1" s="61"/>
      <c r="E1" s="62"/>
      <c r="F1" s="76" t="s">
        <v>84</v>
      </c>
      <c r="G1" s="76"/>
      <c r="H1" s="77"/>
      <c r="I1" s="80" t="s">
        <v>85</v>
      </c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32" ht="15" customHeight="1">
      <c r="A2" s="20"/>
      <c r="B2" s="21"/>
      <c r="C2" s="63"/>
      <c r="D2" s="63"/>
      <c r="E2" s="64"/>
      <c r="F2" s="78"/>
      <c r="G2" s="78"/>
      <c r="H2" s="79"/>
      <c r="I2" s="83" t="s">
        <v>1</v>
      </c>
      <c r="J2" s="83"/>
      <c r="K2" s="83" t="s">
        <v>3</v>
      </c>
      <c r="L2" s="83"/>
      <c r="M2" s="83" t="s">
        <v>4</v>
      </c>
      <c r="N2" s="83"/>
      <c r="O2" s="83" t="s">
        <v>2</v>
      </c>
      <c r="P2" s="83"/>
      <c r="Q2" s="81" t="s">
        <v>62</v>
      </c>
      <c r="R2" s="82"/>
      <c r="S2" s="83" t="s">
        <v>5</v>
      </c>
      <c r="T2" s="83"/>
    </row>
    <row r="3" spans="1:32" s="23" customFormat="1" ht="55.5" customHeight="1">
      <c r="A3" s="22" t="s">
        <v>45</v>
      </c>
      <c r="B3" s="22" t="s">
        <v>0</v>
      </c>
      <c r="C3" s="65" t="s">
        <v>63</v>
      </c>
      <c r="D3" s="66" t="s">
        <v>83</v>
      </c>
      <c r="E3" s="66" t="s">
        <v>65</v>
      </c>
      <c r="F3" s="67" t="s">
        <v>99</v>
      </c>
      <c r="G3" s="68" t="s">
        <v>83</v>
      </c>
      <c r="H3" s="68" t="s">
        <v>89</v>
      </c>
      <c r="I3" s="69" t="s">
        <v>63</v>
      </c>
      <c r="J3" s="69" t="s">
        <v>64</v>
      </c>
      <c r="K3" s="69" t="s">
        <v>63</v>
      </c>
      <c r="L3" s="69" t="s">
        <v>64</v>
      </c>
      <c r="M3" s="69" t="s">
        <v>63</v>
      </c>
      <c r="N3" s="69" t="s">
        <v>64</v>
      </c>
      <c r="O3" s="69" t="s">
        <v>63</v>
      </c>
      <c r="P3" s="69" t="s">
        <v>64</v>
      </c>
      <c r="Q3" s="69" t="s">
        <v>63</v>
      </c>
      <c r="R3" s="69" t="s">
        <v>64</v>
      </c>
      <c r="S3" s="69" t="s">
        <v>63</v>
      </c>
      <c r="T3" s="69" t="s">
        <v>64</v>
      </c>
    </row>
    <row r="4" spans="1:32" ht="20.100000000000001" customHeight="1">
      <c r="A4" s="24">
        <v>300035</v>
      </c>
      <c r="B4" s="25" t="s">
        <v>23</v>
      </c>
      <c r="C4" s="27">
        <f>SUM(Q4,I4,O4,K4,M4,S4)</f>
        <v>1340</v>
      </c>
      <c r="D4" s="70">
        <v>0.81</v>
      </c>
      <c r="E4" s="71">
        <f>C4*D4</f>
        <v>1085.4000000000001</v>
      </c>
      <c r="F4" s="26">
        <f>C4*2</f>
        <v>2680</v>
      </c>
      <c r="G4" s="72">
        <f>D4</f>
        <v>0.81</v>
      </c>
      <c r="H4" s="72">
        <f>F4*G4</f>
        <v>2170.8000000000002</v>
      </c>
      <c r="I4" s="27"/>
      <c r="J4" s="70">
        <f>I4*$G4</f>
        <v>0</v>
      </c>
      <c r="K4" s="27">
        <v>1013</v>
      </c>
      <c r="L4" s="70">
        <f>K4*$G4</f>
        <v>820.53000000000009</v>
      </c>
      <c r="M4" s="28"/>
      <c r="N4" s="70">
        <f>M4*$G4</f>
        <v>0</v>
      </c>
      <c r="O4" s="28">
        <v>327</v>
      </c>
      <c r="P4" s="70">
        <f>O4*$G4</f>
        <v>264.87</v>
      </c>
      <c r="Q4" s="27"/>
      <c r="R4" s="70">
        <f>Q4*$G4</f>
        <v>0</v>
      </c>
      <c r="S4" s="29"/>
      <c r="T4" s="70">
        <f>S4*$G4</f>
        <v>0</v>
      </c>
      <c r="V4" s="30"/>
      <c r="X4" s="30"/>
      <c r="Z4" s="30"/>
      <c r="AB4" s="30"/>
      <c r="AD4" s="30"/>
      <c r="AF4" s="30"/>
    </row>
    <row r="5" spans="1:32" ht="20.100000000000001" customHeight="1">
      <c r="A5" s="24">
        <v>300015</v>
      </c>
      <c r="B5" s="25" t="s">
        <v>6</v>
      </c>
      <c r="C5" s="27">
        <f t="shared" ref="C5:C68" si="0">SUM(Q5,I5,O5,K5,M5,S5)</f>
        <v>17463</v>
      </c>
      <c r="D5" s="70">
        <v>0.57999999999999996</v>
      </c>
      <c r="E5" s="71">
        <f t="shared" ref="E5:E68" si="1">C5*D5</f>
        <v>10128.539999999999</v>
      </c>
      <c r="F5" s="26">
        <f t="shared" ref="F5:F68" si="2">C5*2</f>
        <v>34926</v>
      </c>
      <c r="G5" s="72">
        <f t="shared" ref="G5:G68" si="3">D5</f>
        <v>0.57999999999999996</v>
      </c>
      <c r="H5" s="72">
        <f t="shared" ref="H5:H68" si="4">F5*G5</f>
        <v>20257.079999999998</v>
      </c>
      <c r="I5" s="27">
        <v>5097</v>
      </c>
      <c r="J5" s="70">
        <f t="shared" ref="J5:J68" si="5">I5*$G5</f>
        <v>2956.2599999999998</v>
      </c>
      <c r="K5" s="27">
        <v>4709</v>
      </c>
      <c r="L5" s="70">
        <f t="shared" ref="L5:L68" si="6">K5*$G5</f>
        <v>2731.22</v>
      </c>
      <c r="M5" s="31">
        <v>674</v>
      </c>
      <c r="N5" s="70">
        <f t="shared" ref="N5:N68" si="7">M5*$G5</f>
        <v>390.91999999999996</v>
      </c>
      <c r="O5" s="28">
        <v>2260</v>
      </c>
      <c r="P5" s="70">
        <f t="shared" ref="P5:P68" si="8">O5*$G5</f>
        <v>1310.8</v>
      </c>
      <c r="Q5" s="27">
        <v>3454</v>
      </c>
      <c r="R5" s="70">
        <f t="shared" ref="R5:R68" si="9">Q5*$G5</f>
        <v>2003.32</v>
      </c>
      <c r="S5" s="27">
        <v>1269</v>
      </c>
      <c r="T5" s="70">
        <f t="shared" ref="T5:T68" si="10">S5*$G5</f>
        <v>736.02</v>
      </c>
      <c r="V5" s="30"/>
      <c r="X5" s="30"/>
      <c r="Z5" s="30"/>
      <c r="AB5" s="30"/>
      <c r="AD5" s="30"/>
      <c r="AF5" s="30"/>
    </row>
    <row r="6" spans="1:32" ht="20.100000000000001" customHeight="1">
      <c r="A6" s="24">
        <v>300016</v>
      </c>
      <c r="B6" s="25" t="s">
        <v>7</v>
      </c>
      <c r="C6" s="27">
        <f t="shared" si="0"/>
        <v>18958</v>
      </c>
      <c r="D6" s="70">
        <v>0.98</v>
      </c>
      <c r="E6" s="71">
        <f t="shared" si="1"/>
        <v>18578.84</v>
      </c>
      <c r="F6" s="26">
        <f t="shared" si="2"/>
        <v>37916</v>
      </c>
      <c r="G6" s="72">
        <f t="shared" si="3"/>
        <v>0.98</v>
      </c>
      <c r="H6" s="72">
        <f t="shared" si="4"/>
        <v>37157.68</v>
      </c>
      <c r="I6" s="27">
        <v>4912</v>
      </c>
      <c r="J6" s="70">
        <f t="shared" si="5"/>
        <v>4813.76</v>
      </c>
      <c r="K6" s="27">
        <v>8343</v>
      </c>
      <c r="L6" s="70">
        <f t="shared" si="6"/>
        <v>8176.1399999999994</v>
      </c>
      <c r="M6" s="32">
        <v>1322</v>
      </c>
      <c r="N6" s="70">
        <f t="shared" si="7"/>
        <v>1295.56</v>
      </c>
      <c r="O6" s="28">
        <v>2556</v>
      </c>
      <c r="P6" s="70">
        <f t="shared" si="8"/>
        <v>2504.88</v>
      </c>
      <c r="Q6" s="27">
        <v>24</v>
      </c>
      <c r="R6" s="70">
        <f t="shared" si="9"/>
        <v>23.52</v>
      </c>
      <c r="S6" s="27">
        <v>1801</v>
      </c>
      <c r="T6" s="70">
        <f t="shared" si="10"/>
        <v>1764.98</v>
      </c>
      <c r="V6" s="30"/>
      <c r="X6" s="30"/>
      <c r="Z6" s="30"/>
      <c r="AB6" s="30"/>
      <c r="AD6" s="30"/>
      <c r="AF6" s="30"/>
    </row>
    <row r="7" spans="1:32" ht="20.100000000000001" customHeight="1">
      <c r="A7" s="24">
        <v>300014</v>
      </c>
      <c r="B7" s="25" t="s">
        <v>22</v>
      </c>
      <c r="C7" s="27">
        <f t="shared" si="0"/>
        <v>2468</v>
      </c>
      <c r="D7" s="70">
        <v>1.9</v>
      </c>
      <c r="E7" s="71">
        <f t="shared" si="1"/>
        <v>4689.2</v>
      </c>
      <c r="F7" s="26">
        <f t="shared" si="2"/>
        <v>4936</v>
      </c>
      <c r="G7" s="72">
        <f t="shared" si="3"/>
        <v>1.9</v>
      </c>
      <c r="H7" s="72">
        <f t="shared" si="4"/>
        <v>9378.4</v>
      </c>
      <c r="I7" s="27"/>
      <c r="J7" s="70">
        <f t="shared" si="5"/>
        <v>0</v>
      </c>
      <c r="K7" s="27">
        <v>2468</v>
      </c>
      <c r="L7" s="70">
        <f t="shared" si="6"/>
        <v>4689.2</v>
      </c>
      <c r="M7" s="32"/>
      <c r="N7" s="70">
        <f t="shared" si="7"/>
        <v>0</v>
      </c>
      <c r="O7" s="28"/>
      <c r="P7" s="70">
        <f t="shared" si="8"/>
        <v>0</v>
      </c>
      <c r="Q7" s="27"/>
      <c r="R7" s="70">
        <f t="shared" si="9"/>
        <v>0</v>
      </c>
      <c r="S7" s="27"/>
      <c r="T7" s="70">
        <f t="shared" si="10"/>
        <v>0</v>
      </c>
      <c r="V7" s="30"/>
      <c r="X7" s="30"/>
      <c r="Z7" s="30"/>
      <c r="AB7" s="30"/>
      <c r="AD7" s="30"/>
      <c r="AF7" s="30"/>
    </row>
    <row r="8" spans="1:32" ht="20.100000000000001" customHeight="1">
      <c r="A8" s="24">
        <v>424</v>
      </c>
      <c r="B8" s="33" t="s">
        <v>71</v>
      </c>
      <c r="C8" s="27">
        <f t="shared" si="0"/>
        <v>4504</v>
      </c>
      <c r="D8" s="70">
        <v>0.91</v>
      </c>
      <c r="E8" s="71">
        <f t="shared" si="1"/>
        <v>4098.6400000000003</v>
      </c>
      <c r="F8" s="26">
        <f t="shared" si="2"/>
        <v>9008</v>
      </c>
      <c r="G8" s="72">
        <f t="shared" si="3"/>
        <v>0.91</v>
      </c>
      <c r="H8" s="72">
        <f t="shared" si="4"/>
        <v>8197.2800000000007</v>
      </c>
      <c r="I8" s="27"/>
      <c r="J8" s="70">
        <f t="shared" si="5"/>
        <v>0</v>
      </c>
      <c r="K8" s="27"/>
      <c r="L8" s="70">
        <f t="shared" si="6"/>
        <v>0</v>
      </c>
      <c r="M8" s="28"/>
      <c r="N8" s="70">
        <f t="shared" si="7"/>
        <v>0</v>
      </c>
      <c r="O8" s="28"/>
      <c r="P8" s="70">
        <f t="shared" si="8"/>
        <v>0</v>
      </c>
      <c r="Q8" s="27">
        <v>4504</v>
      </c>
      <c r="R8" s="70">
        <f t="shared" si="9"/>
        <v>4098.6400000000003</v>
      </c>
      <c r="S8" s="27"/>
      <c r="T8" s="70">
        <f t="shared" si="10"/>
        <v>0</v>
      </c>
      <c r="V8" s="30"/>
      <c r="X8" s="30"/>
      <c r="Z8" s="30"/>
      <c r="AB8" s="30"/>
      <c r="AD8" s="30"/>
      <c r="AF8" s="30"/>
    </row>
    <row r="9" spans="1:32" ht="20.100000000000001" customHeight="1">
      <c r="A9" s="24">
        <v>300040</v>
      </c>
      <c r="B9" s="25" t="s">
        <v>24</v>
      </c>
      <c r="C9" s="27">
        <f t="shared" si="0"/>
        <v>1047</v>
      </c>
      <c r="D9" s="70">
        <v>1.9</v>
      </c>
      <c r="E9" s="71">
        <f t="shared" si="1"/>
        <v>1989.3</v>
      </c>
      <c r="F9" s="26">
        <f t="shared" si="2"/>
        <v>2094</v>
      </c>
      <c r="G9" s="72">
        <f t="shared" si="3"/>
        <v>1.9</v>
      </c>
      <c r="H9" s="72">
        <f t="shared" si="4"/>
        <v>3978.6</v>
      </c>
      <c r="I9" s="27"/>
      <c r="J9" s="70">
        <f t="shared" si="5"/>
        <v>0</v>
      </c>
      <c r="K9" s="27"/>
      <c r="L9" s="70">
        <f t="shared" si="6"/>
        <v>0</v>
      </c>
      <c r="M9" s="28"/>
      <c r="N9" s="70">
        <f t="shared" si="7"/>
        <v>0</v>
      </c>
      <c r="O9" s="28">
        <v>1037</v>
      </c>
      <c r="P9" s="70">
        <f t="shared" si="8"/>
        <v>1970.3</v>
      </c>
      <c r="Q9" s="27"/>
      <c r="R9" s="70">
        <f t="shared" si="9"/>
        <v>0</v>
      </c>
      <c r="S9" s="27">
        <v>10</v>
      </c>
      <c r="T9" s="70">
        <f t="shared" si="10"/>
        <v>19</v>
      </c>
      <c r="V9" s="30"/>
      <c r="X9" s="30"/>
      <c r="Z9" s="30"/>
      <c r="AB9" s="30"/>
      <c r="AD9" s="30"/>
      <c r="AF9" s="30"/>
    </row>
    <row r="10" spans="1:32" ht="20.100000000000001" customHeight="1">
      <c r="A10" s="24">
        <v>300036</v>
      </c>
      <c r="B10" s="25" t="s">
        <v>20</v>
      </c>
      <c r="C10" s="27">
        <f t="shared" si="0"/>
        <v>2594</v>
      </c>
      <c r="D10" s="70">
        <v>0.62</v>
      </c>
      <c r="E10" s="71">
        <f t="shared" si="1"/>
        <v>1608.28</v>
      </c>
      <c r="F10" s="26">
        <f t="shared" si="2"/>
        <v>5188</v>
      </c>
      <c r="G10" s="72">
        <f t="shared" si="3"/>
        <v>0.62</v>
      </c>
      <c r="H10" s="72">
        <f t="shared" si="4"/>
        <v>3216.56</v>
      </c>
      <c r="I10" s="27">
        <v>1084</v>
      </c>
      <c r="J10" s="70">
        <f t="shared" si="5"/>
        <v>672.08</v>
      </c>
      <c r="K10" s="27"/>
      <c r="L10" s="70">
        <f t="shared" si="6"/>
        <v>0</v>
      </c>
      <c r="M10" s="31">
        <v>186</v>
      </c>
      <c r="N10" s="70">
        <f t="shared" si="7"/>
        <v>115.32</v>
      </c>
      <c r="O10" s="28">
        <v>296</v>
      </c>
      <c r="P10" s="70">
        <f t="shared" si="8"/>
        <v>183.52</v>
      </c>
      <c r="Q10" s="27">
        <v>1028</v>
      </c>
      <c r="R10" s="70">
        <f t="shared" si="9"/>
        <v>637.36</v>
      </c>
      <c r="S10" s="27"/>
      <c r="T10" s="70">
        <f t="shared" si="10"/>
        <v>0</v>
      </c>
      <c r="V10" s="30"/>
      <c r="X10" s="30"/>
      <c r="Z10" s="30"/>
      <c r="AB10" s="30"/>
      <c r="AD10" s="30"/>
      <c r="AF10" s="30"/>
    </row>
    <row r="11" spans="1:32" ht="20.100000000000001" customHeight="1">
      <c r="A11" s="24">
        <v>300033</v>
      </c>
      <c r="B11" s="25" t="s">
        <v>25</v>
      </c>
      <c r="C11" s="27">
        <f t="shared" si="0"/>
        <v>2304</v>
      </c>
      <c r="D11" s="70">
        <v>0.31</v>
      </c>
      <c r="E11" s="71">
        <f t="shared" si="1"/>
        <v>714.24</v>
      </c>
      <c r="F11" s="26">
        <f t="shared" si="2"/>
        <v>4608</v>
      </c>
      <c r="G11" s="72">
        <f t="shared" si="3"/>
        <v>0.31</v>
      </c>
      <c r="H11" s="72">
        <f t="shared" si="4"/>
        <v>1428.48</v>
      </c>
      <c r="I11" s="27">
        <v>778</v>
      </c>
      <c r="J11" s="70">
        <f t="shared" si="5"/>
        <v>241.18</v>
      </c>
      <c r="K11" s="27">
        <v>44</v>
      </c>
      <c r="L11" s="70">
        <f t="shared" si="6"/>
        <v>13.64</v>
      </c>
      <c r="M11" s="28"/>
      <c r="N11" s="70">
        <f t="shared" si="7"/>
        <v>0</v>
      </c>
      <c r="O11" s="28">
        <v>417</v>
      </c>
      <c r="P11" s="70">
        <f t="shared" si="8"/>
        <v>129.27000000000001</v>
      </c>
      <c r="Q11" s="27"/>
      <c r="R11" s="70">
        <f t="shared" si="9"/>
        <v>0</v>
      </c>
      <c r="S11" s="27">
        <v>1065</v>
      </c>
      <c r="T11" s="70">
        <f t="shared" si="10"/>
        <v>330.15</v>
      </c>
      <c r="V11" s="30"/>
      <c r="X11" s="30"/>
      <c r="Z11" s="30"/>
      <c r="AB11" s="30"/>
      <c r="AD11" s="30"/>
      <c r="AF11" s="30"/>
    </row>
    <row r="12" spans="1:32" ht="20.100000000000001" customHeight="1">
      <c r="A12" s="24">
        <v>300017</v>
      </c>
      <c r="B12" s="25" t="s">
        <v>26</v>
      </c>
      <c r="C12" s="27">
        <f t="shared" si="0"/>
        <v>5536</v>
      </c>
      <c r="D12" s="70">
        <v>0.48</v>
      </c>
      <c r="E12" s="71">
        <f t="shared" si="1"/>
        <v>2657.2799999999997</v>
      </c>
      <c r="F12" s="26">
        <f t="shared" si="2"/>
        <v>11072</v>
      </c>
      <c r="G12" s="72">
        <f t="shared" si="3"/>
        <v>0.48</v>
      </c>
      <c r="H12" s="72">
        <f t="shared" si="4"/>
        <v>5314.5599999999995</v>
      </c>
      <c r="I12" s="27">
        <v>1293</v>
      </c>
      <c r="J12" s="70">
        <f t="shared" si="5"/>
        <v>620.64</v>
      </c>
      <c r="K12" s="27">
        <v>2447</v>
      </c>
      <c r="L12" s="70">
        <f t="shared" si="6"/>
        <v>1174.56</v>
      </c>
      <c r="M12" s="28"/>
      <c r="N12" s="70">
        <f t="shared" si="7"/>
        <v>0</v>
      </c>
      <c r="O12" s="28">
        <v>807</v>
      </c>
      <c r="P12" s="70">
        <f t="shared" si="8"/>
        <v>387.36</v>
      </c>
      <c r="Q12" s="27">
        <v>988</v>
      </c>
      <c r="R12" s="70">
        <f t="shared" si="9"/>
        <v>474.24</v>
      </c>
      <c r="S12" s="27">
        <v>1</v>
      </c>
      <c r="T12" s="70">
        <f t="shared" si="10"/>
        <v>0.48</v>
      </c>
      <c r="V12" s="30"/>
      <c r="X12" s="30"/>
      <c r="Z12" s="30"/>
      <c r="AB12" s="30"/>
      <c r="AD12" s="30"/>
      <c r="AF12" s="30"/>
    </row>
    <row r="13" spans="1:32" ht="20.100000000000001" customHeight="1">
      <c r="A13" s="24">
        <v>4107</v>
      </c>
      <c r="B13" s="25" t="s">
        <v>41</v>
      </c>
      <c r="C13" s="27">
        <f t="shared" si="0"/>
        <v>13470</v>
      </c>
      <c r="D13" s="70">
        <v>0.03</v>
      </c>
      <c r="E13" s="71">
        <f t="shared" si="1"/>
        <v>404.09999999999997</v>
      </c>
      <c r="F13" s="26">
        <f t="shared" si="2"/>
        <v>26940</v>
      </c>
      <c r="G13" s="72">
        <f t="shared" si="3"/>
        <v>0.03</v>
      </c>
      <c r="H13" s="72">
        <f t="shared" si="4"/>
        <v>808.19999999999993</v>
      </c>
      <c r="I13" s="27"/>
      <c r="J13" s="70">
        <f t="shared" si="5"/>
        <v>0</v>
      </c>
      <c r="K13" s="27"/>
      <c r="L13" s="70">
        <f t="shared" si="6"/>
        <v>0</v>
      </c>
      <c r="M13" s="32">
        <v>6430</v>
      </c>
      <c r="N13" s="70">
        <f t="shared" si="7"/>
        <v>192.9</v>
      </c>
      <c r="O13" s="28"/>
      <c r="P13" s="70">
        <f t="shared" si="8"/>
        <v>0</v>
      </c>
      <c r="Q13" s="27">
        <v>7040</v>
      </c>
      <c r="R13" s="70">
        <f t="shared" si="9"/>
        <v>211.2</v>
      </c>
      <c r="S13" s="27"/>
      <c r="T13" s="70">
        <f t="shared" si="10"/>
        <v>0</v>
      </c>
      <c r="V13" s="30"/>
      <c r="X13" s="30"/>
      <c r="Z13" s="30"/>
      <c r="AB13" s="30"/>
      <c r="AD13" s="30"/>
      <c r="AF13" s="30"/>
    </row>
    <row r="14" spans="1:32" ht="20.100000000000001" customHeight="1">
      <c r="A14" s="24">
        <v>300001</v>
      </c>
      <c r="B14" s="33" t="s">
        <v>46</v>
      </c>
      <c r="C14" s="27">
        <f t="shared" si="0"/>
        <v>16979</v>
      </c>
      <c r="D14" s="70">
        <v>17.77</v>
      </c>
      <c r="E14" s="71">
        <f t="shared" si="1"/>
        <v>301716.83</v>
      </c>
      <c r="F14" s="26">
        <f t="shared" si="2"/>
        <v>33958</v>
      </c>
      <c r="G14" s="72">
        <f t="shared" si="3"/>
        <v>17.77</v>
      </c>
      <c r="H14" s="72">
        <f t="shared" si="4"/>
        <v>603433.66</v>
      </c>
      <c r="I14" s="27">
        <v>9570</v>
      </c>
      <c r="J14" s="70">
        <f t="shared" si="5"/>
        <v>170058.9</v>
      </c>
      <c r="K14" s="27">
        <v>6038</v>
      </c>
      <c r="L14" s="70">
        <f t="shared" si="6"/>
        <v>107295.26</v>
      </c>
      <c r="M14" s="27"/>
      <c r="N14" s="70">
        <f t="shared" si="7"/>
        <v>0</v>
      </c>
      <c r="O14" s="27">
        <v>704</v>
      </c>
      <c r="P14" s="70">
        <f t="shared" si="8"/>
        <v>12510.08</v>
      </c>
      <c r="Q14" s="27"/>
      <c r="R14" s="70">
        <f t="shared" si="9"/>
        <v>0</v>
      </c>
      <c r="S14" s="27">
        <v>667</v>
      </c>
      <c r="T14" s="70">
        <f t="shared" si="10"/>
        <v>11852.59</v>
      </c>
      <c r="V14" s="30"/>
      <c r="X14" s="30"/>
      <c r="Z14" s="30"/>
      <c r="AB14" s="30"/>
      <c r="AD14" s="30"/>
      <c r="AF14" s="30"/>
    </row>
    <row r="15" spans="1:32" ht="20.100000000000001" customHeight="1">
      <c r="A15" s="24">
        <v>300002</v>
      </c>
      <c r="B15" s="33" t="s">
        <v>47</v>
      </c>
      <c r="C15" s="27">
        <f t="shared" si="0"/>
        <v>1302</v>
      </c>
      <c r="D15" s="70">
        <v>18.88</v>
      </c>
      <c r="E15" s="71">
        <f t="shared" si="1"/>
        <v>24581.759999999998</v>
      </c>
      <c r="F15" s="26">
        <f t="shared" si="2"/>
        <v>2604</v>
      </c>
      <c r="G15" s="72">
        <f t="shared" si="3"/>
        <v>18.88</v>
      </c>
      <c r="H15" s="72">
        <f t="shared" si="4"/>
        <v>49163.519999999997</v>
      </c>
      <c r="I15" s="27"/>
      <c r="J15" s="70">
        <f t="shared" si="5"/>
        <v>0</v>
      </c>
      <c r="K15" s="27">
        <v>1141</v>
      </c>
      <c r="L15" s="70">
        <f t="shared" si="6"/>
        <v>21542.079999999998</v>
      </c>
      <c r="M15" s="27"/>
      <c r="N15" s="70">
        <f t="shared" si="7"/>
        <v>0</v>
      </c>
      <c r="O15" s="27"/>
      <c r="P15" s="70">
        <f t="shared" si="8"/>
        <v>0</v>
      </c>
      <c r="Q15" s="27"/>
      <c r="R15" s="70">
        <f t="shared" si="9"/>
        <v>0</v>
      </c>
      <c r="S15" s="27">
        <v>161</v>
      </c>
      <c r="T15" s="70">
        <f t="shared" si="10"/>
        <v>3039.68</v>
      </c>
      <c r="V15" s="30"/>
      <c r="X15" s="30"/>
      <c r="Z15" s="30"/>
      <c r="AB15" s="30"/>
      <c r="AD15" s="30"/>
      <c r="AF15" s="30"/>
    </row>
    <row r="16" spans="1:32" ht="20.100000000000001" customHeight="1">
      <c r="A16" s="24">
        <v>300003</v>
      </c>
      <c r="B16" s="33" t="s">
        <v>48</v>
      </c>
      <c r="C16" s="27">
        <f t="shared" si="0"/>
        <v>7211</v>
      </c>
      <c r="D16" s="70">
        <v>20.27</v>
      </c>
      <c r="E16" s="71">
        <f t="shared" si="1"/>
        <v>146166.97</v>
      </c>
      <c r="F16" s="26">
        <f t="shared" si="2"/>
        <v>14422</v>
      </c>
      <c r="G16" s="72">
        <f t="shared" si="3"/>
        <v>20.27</v>
      </c>
      <c r="H16" s="72">
        <f t="shared" si="4"/>
        <v>292333.94</v>
      </c>
      <c r="I16" s="27"/>
      <c r="J16" s="70">
        <f t="shared" si="5"/>
        <v>0</v>
      </c>
      <c r="K16" s="27">
        <v>637</v>
      </c>
      <c r="L16" s="70">
        <f t="shared" si="6"/>
        <v>12911.99</v>
      </c>
      <c r="M16" s="34">
        <v>3827</v>
      </c>
      <c r="N16" s="70">
        <f t="shared" si="7"/>
        <v>77573.289999999994</v>
      </c>
      <c r="O16" s="27"/>
      <c r="P16" s="70">
        <f t="shared" si="8"/>
        <v>0</v>
      </c>
      <c r="Q16" s="27">
        <v>2516</v>
      </c>
      <c r="R16" s="70">
        <f t="shared" si="9"/>
        <v>50999.32</v>
      </c>
      <c r="S16" s="27">
        <v>231</v>
      </c>
      <c r="T16" s="70">
        <f t="shared" si="10"/>
        <v>4682.37</v>
      </c>
      <c r="V16" s="30"/>
      <c r="X16" s="30"/>
      <c r="Z16" s="30"/>
      <c r="AB16" s="30"/>
      <c r="AD16" s="30"/>
      <c r="AF16" s="30"/>
    </row>
    <row r="17" spans="1:32" ht="20.100000000000001" customHeight="1">
      <c r="A17" s="24">
        <v>300004</v>
      </c>
      <c r="B17" s="33" t="s">
        <v>90</v>
      </c>
      <c r="C17" s="27">
        <f t="shared" si="0"/>
        <v>382</v>
      </c>
      <c r="D17" s="70">
        <v>20.87</v>
      </c>
      <c r="E17" s="71">
        <f t="shared" si="1"/>
        <v>7972.34</v>
      </c>
      <c r="F17" s="26">
        <f t="shared" si="2"/>
        <v>764</v>
      </c>
      <c r="G17" s="72">
        <f t="shared" si="3"/>
        <v>20.87</v>
      </c>
      <c r="H17" s="72">
        <f t="shared" si="4"/>
        <v>15944.68</v>
      </c>
      <c r="I17" s="27"/>
      <c r="J17" s="70">
        <f t="shared" si="5"/>
        <v>0</v>
      </c>
      <c r="K17" s="27">
        <v>382</v>
      </c>
      <c r="L17" s="70">
        <f t="shared" si="6"/>
        <v>7972.34</v>
      </c>
      <c r="M17" s="34"/>
      <c r="N17" s="70">
        <f t="shared" si="7"/>
        <v>0</v>
      </c>
      <c r="O17" s="27"/>
      <c r="P17" s="70">
        <f t="shared" si="8"/>
        <v>0</v>
      </c>
      <c r="Q17" s="27"/>
      <c r="R17" s="70">
        <f t="shared" si="9"/>
        <v>0</v>
      </c>
      <c r="S17" s="27"/>
      <c r="T17" s="70">
        <f t="shared" si="10"/>
        <v>0</v>
      </c>
      <c r="V17" s="30"/>
      <c r="X17" s="30"/>
      <c r="Z17" s="30"/>
      <c r="AB17" s="30"/>
      <c r="AD17" s="30"/>
      <c r="AF17" s="30"/>
    </row>
    <row r="18" spans="1:32" ht="20.100000000000001" customHeight="1">
      <c r="A18" s="24">
        <v>300041</v>
      </c>
      <c r="B18" s="33" t="s">
        <v>56</v>
      </c>
      <c r="C18" s="27">
        <f t="shared" si="0"/>
        <v>272</v>
      </c>
      <c r="D18" s="70">
        <v>9.9</v>
      </c>
      <c r="E18" s="71">
        <f t="shared" si="1"/>
        <v>2692.8</v>
      </c>
      <c r="F18" s="26">
        <f t="shared" si="2"/>
        <v>544</v>
      </c>
      <c r="G18" s="72">
        <f t="shared" si="3"/>
        <v>9.9</v>
      </c>
      <c r="H18" s="72">
        <f t="shared" si="4"/>
        <v>5385.6</v>
      </c>
      <c r="I18" s="27">
        <v>206</v>
      </c>
      <c r="J18" s="70">
        <f t="shared" si="5"/>
        <v>2039.4</v>
      </c>
      <c r="K18" s="27">
        <v>20</v>
      </c>
      <c r="L18" s="70">
        <f t="shared" si="6"/>
        <v>198</v>
      </c>
      <c r="M18" s="27"/>
      <c r="N18" s="70">
        <f t="shared" si="7"/>
        <v>0</v>
      </c>
      <c r="O18" s="27">
        <v>30</v>
      </c>
      <c r="P18" s="70">
        <f t="shared" si="8"/>
        <v>297</v>
      </c>
      <c r="Q18" s="27">
        <v>16</v>
      </c>
      <c r="R18" s="70">
        <f t="shared" si="9"/>
        <v>158.4</v>
      </c>
      <c r="S18" s="27"/>
      <c r="T18" s="70">
        <f t="shared" si="10"/>
        <v>0</v>
      </c>
      <c r="V18" s="30"/>
      <c r="X18" s="30"/>
      <c r="Z18" s="30"/>
      <c r="AB18" s="30"/>
      <c r="AD18" s="30"/>
      <c r="AF18" s="30"/>
    </row>
    <row r="19" spans="1:32" ht="20.100000000000001" customHeight="1">
      <c r="A19" s="24">
        <v>181199</v>
      </c>
      <c r="B19" s="25" t="s">
        <v>82</v>
      </c>
      <c r="C19" s="27">
        <f t="shared" si="0"/>
        <v>15</v>
      </c>
      <c r="D19" s="70">
        <v>2.15</v>
      </c>
      <c r="E19" s="71">
        <f t="shared" si="1"/>
        <v>32.25</v>
      </c>
      <c r="F19" s="26">
        <f t="shared" si="2"/>
        <v>30</v>
      </c>
      <c r="G19" s="72">
        <f t="shared" si="3"/>
        <v>2.15</v>
      </c>
      <c r="H19" s="72">
        <f t="shared" si="4"/>
        <v>64.5</v>
      </c>
      <c r="I19" s="28"/>
      <c r="J19" s="70">
        <f t="shared" si="5"/>
        <v>0</v>
      </c>
      <c r="K19" s="27">
        <v>15</v>
      </c>
      <c r="L19" s="70">
        <f t="shared" si="6"/>
        <v>32.25</v>
      </c>
      <c r="M19" s="28"/>
      <c r="N19" s="70">
        <f t="shared" si="7"/>
        <v>0</v>
      </c>
      <c r="O19" s="28"/>
      <c r="P19" s="70">
        <f t="shared" si="8"/>
        <v>0</v>
      </c>
      <c r="Q19" s="28"/>
      <c r="R19" s="70">
        <f t="shared" si="9"/>
        <v>0</v>
      </c>
      <c r="S19" s="27"/>
      <c r="T19" s="70">
        <f t="shared" si="10"/>
        <v>0</v>
      </c>
      <c r="V19" s="30"/>
      <c r="X19" s="30"/>
      <c r="Z19" s="30"/>
      <c r="AB19" s="30"/>
      <c r="AD19" s="30"/>
      <c r="AF19" s="30"/>
    </row>
    <row r="20" spans="1:32" ht="20.100000000000001" customHeight="1">
      <c r="A20" s="24">
        <v>4198</v>
      </c>
      <c r="B20" s="35" t="s">
        <v>73</v>
      </c>
      <c r="C20" s="27">
        <f t="shared" si="0"/>
        <v>541</v>
      </c>
      <c r="D20" s="70">
        <v>2.72</v>
      </c>
      <c r="E20" s="71">
        <f t="shared" si="1"/>
        <v>1471.5200000000002</v>
      </c>
      <c r="F20" s="26">
        <f t="shared" si="2"/>
        <v>1082</v>
      </c>
      <c r="G20" s="72">
        <f t="shared" si="3"/>
        <v>2.72</v>
      </c>
      <c r="H20" s="72">
        <f t="shared" si="4"/>
        <v>2943.0400000000004</v>
      </c>
      <c r="I20" s="27"/>
      <c r="J20" s="70">
        <f t="shared" si="5"/>
        <v>0</v>
      </c>
      <c r="K20" s="27"/>
      <c r="L20" s="70">
        <f t="shared" si="6"/>
        <v>0</v>
      </c>
      <c r="M20" s="28"/>
      <c r="N20" s="70">
        <f t="shared" si="7"/>
        <v>0</v>
      </c>
      <c r="O20" s="28"/>
      <c r="P20" s="70">
        <f t="shared" si="8"/>
        <v>0</v>
      </c>
      <c r="Q20" s="27">
        <v>541</v>
      </c>
      <c r="R20" s="70">
        <f t="shared" si="9"/>
        <v>1471.5200000000002</v>
      </c>
      <c r="S20" s="27"/>
      <c r="T20" s="70">
        <f t="shared" si="10"/>
        <v>0</v>
      </c>
      <c r="V20" s="30"/>
      <c r="X20" s="30"/>
      <c r="Z20" s="30"/>
      <c r="AB20" s="30"/>
      <c r="AD20" s="30"/>
      <c r="AF20" s="30"/>
    </row>
    <row r="21" spans="1:32" ht="20.100000000000001" customHeight="1">
      <c r="A21" s="24">
        <v>4200</v>
      </c>
      <c r="B21" s="35" t="s">
        <v>74</v>
      </c>
      <c r="C21" s="27">
        <f t="shared" si="0"/>
        <v>703</v>
      </c>
      <c r="D21" s="70">
        <v>2.72</v>
      </c>
      <c r="E21" s="71">
        <f t="shared" si="1"/>
        <v>1912.16</v>
      </c>
      <c r="F21" s="26">
        <f t="shared" si="2"/>
        <v>1406</v>
      </c>
      <c r="G21" s="72">
        <f t="shared" si="3"/>
        <v>2.72</v>
      </c>
      <c r="H21" s="72">
        <f t="shared" si="4"/>
        <v>3824.32</v>
      </c>
      <c r="I21" s="27"/>
      <c r="J21" s="70">
        <f t="shared" si="5"/>
        <v>0</v>
      </c>
      <c r="K21" s="27"/>
      <c r="L21" s="70">
        <f t="shared" si="6"/>
        <v>0</v>
      </c>
      <c r="M21" s="28"/>
      <c r="N21" s="70">
        <f t="shared" si="7"/>
        <v>0</v>
      </c>
      <c r="O21" s="28"/>
      <c r="P21" s="70">
        <f t="shared" si="8"/>
        <v>0</v>
      </c>
      <c r="Q21" s="27">
        <v>703</v>
      </c>
      <c r="R21" s="70">
        <f t="shared" si="9"/>
        <v>1912.16</v>
      </c>
      <c r="S21" s="27"/>
      <c r="T21" s="70">
        <f t="shared" si="10"/>
        <v>0</v>
      </c>
      <c r="V21" s="30"/>
      <c r="X21" s="30"/>
      <c r="Z21" s="30"/>
      <c r="AB21" s="30"/>
      <c r="AD21" s="30"/>
      <c r="AF21" s="30"/>
    </row>
    <row r="22" spans="1:32" ht="20.100000000000001" customHeight="1">
      <c r="A22" s="24">
        <v>4294</v>
      </c>
      <c r="B22" s="35" t="s">
        <v>75</v>
      </c>
      <c r="C22" s="27">
        <f t="shared" si="0"/>
        <v>534</v>
      </c>
      <c r="D22" s="70">
        <v>2.72</v>
      </c>
      <c r="E22" s="71">
        <f t="shared" si="1"/>
        <v>1452.48</v>
      </c>
      <c r="F22" s="26">
        <f t="shared" si="2"/>
        <v>1068</v>
      </c>
      <c r="G22" s="72">
        <f t="shared" si="3"/>
        <v>2.72</v>
      </c>
      <c r="H22" s="72">
        <f t="shared" si="4"/>
        <v>2904.96</v>
      </c>
      <c r="I22" s="27"/>
      <c r="J22" s="70">
        <f t="shared" si="5"/>
        <v>0</v>
      </c>
      <c r="K22" s="27"/>
      <c r="L22" s="70">
        <f t="shared" si="6"/>
        <v>0</v>
      </c>
      <c r="M22" s="28"/>
      <c r="N22" s="70">
        <f t="shared" si="7"/>
        <v>0</v>
      </c>
      <c r="O22" s="28"/>
      <c r="P22" s="70">
        <f t="shared" si="8"/>
        <v>0</v>
      </c>
      <c r="Q22" s="27">
        <v>534</v>
      </c>
      <c r="R22" s="70">
        <f t="shared" si="9"/>
        <v>1452.48</v>
      </c>
      <c r="S22" s="27"/>
      <c r="T22" s="70">
        <f t="shared" si="10"/>
        <v>0</v>
      </c>
      <c r="V22" s="30"/>
      <c r="X22" s="30"/>
      <c r="Z22" s="30"/>
      <c r="AB22" s="30"/>
      <c r="AD22" s="30"/>
      <c r="AF22" s="30"/>
    </row>
    <row r="23" spans="1:32" ht="20.100000000000001" customHeight="1">
      <c r="A23" s="24">
        <v>300025</v>
      </c>
      <c r="B23" s="25" t="s">
        <v>21</v>
      </c>
      <c r="C23" s="27">
        <f t="shared" si="0"/>
        <v>10661</v>
      </c>
      <c r="D23" s="70">
        <v>0.12</v>
      </c>
      <c r="E23" s="71">
        <f t="shared" si="1"/>
        <v>1279.32</v>
      </c>
      <c r="F23" s="26">
        <f t="shared" si="2"/>
        <v>21322</v>
      </c>
      <c r="G23" s="72">
        <f t="shared" si="3"/>
        <v>0.12</v>
      </c>
      <c r="H23" s="72">
        <f t="shared" si="4"/>
        <v>2558.64</v>
      </c>
      <c r="I23" s="27"/>
      <c r="J23" s="70">
        <f t="shared" si="5"/>
        <v>0</v>
      </c>
      <c r="K23" s="27">
        <v>4452</v>
      </c>
      <c r="L23" s="70">
        <f t="shared" si="6"/>
        <v>534.24</v>
      </c>
      <c r="M23" s="32">
        <v>1603</v>
      </c>
      <c r="N23" s="70">
        <f t="shared" si="7"/>
        <v>192.35999999999999</v>
      </c>
      <c r="O23" s="28">
        <v>1873</v>
      </c>
      <c r="P23" s="70">
        <f t="shared" si="8"/>
        <v>224.76</v>
      </c>
      <c r="Q23" s="27">
        <v>2721</v>
      </c>
      <c r="R23" s="70">
        <f t="shared" si="9"/>
        <v>326.52</v>
      </c>
      <c r="S23" s="27">
        <v>12</v>
      </c>
      <c r="T23" s="70">
        <f t="shared" si="10"/>
        <v>1.44</v>
      </c>
      <c r="V23" s="30"/>
      <c r="X23" s="30"/>
      <c r="Z23" s="30"/>
      <c r="AB23" s="30"/>
      <c r="AD23" s="30"/>
      <c r="AF23" s="30"/>
    </row>
    <row r="24" spans="1:32" ht="20.100000000000001" customHeight="1">
      <c r="A24" s="24">
        <v>300024</v>
      </c>
      <c r="B24" s="25" t="s">
        <v>13</v>
      </c>
      <c r="C24" s="27">
        <f t="shared" si="0"/>
        <v>25102</v>
      </c>
      <c r="D24" s="70">
        <v>0.19</v>
      </c>
      <c r="E24" s="71">
        <f t="shared" si="1"/>
        <v>4769.38</v>
      </c>
      <c r="F24" s="26">
        <f t="shared" si="2"/>
        <v>50204</v>
      </c>
      <c r="G24" s="72">
        <f t="shared" si="3"/>
        <v>0.19</v>
      </c>
      <c r="H24" s="72">
        <f t="shared" si="4"/>
        <v>9538.76</v>
      </c>
      <c r="I24" s="27">
        <v>5129</v>
      </c>
      <c r="J24" s="70">
        <f t="shared" si="5"/>
        <v>974.51</v>
      </c>
      <c r="K24" s="27">
        <v>8095</v>
      </c>
      <c r="L24" s="70">
        <f t="shared" si="6"/>
        <v>1538.05</v>
      </c>
      <c r="M24" s="31">
        <v>724</v>
      </c>
      <c r="N24" s="70">
        <f t="shared" si="7"/>
        <v>137.56</v>
      </c>
      <c r="O24" s="28">
        <v>3964</v>
      </c>
      <c r="P24" s="70">
        <f t="shared" si="8"/>
        <v>753.16</v>
      </c>
      <c r="Q24" s="27">
        <v>4694</v>
      </c>
      <c r="R24" s="70">
        <f t="shared" si="9"/>
        <v>891.86</v>
      </c>
      <c r="S24" s="27">
        <v>2496</v>
      </c>
      <c r="T24" s="70">
        <f t="shared" si="10"/>
        <v>474.24</v>
      </c>
      <c r="V24" s="30"/>
      <c r="X24" s="30"/>
      <c r="Z24" s="30"/>
      <c r="AB24" s="30"/>
      <c r="AD24" s="30"/>
      <c r="AF24" s="30"/>
    </row>
    <row r="25" spans="1:32" ht="20.100000000000001" customHeight="1">
      <c r="A25" s="24">
        <v>300044</v>
      </c>
      <c r="B25" s="25" t="s">
        <v>27</v>
      </c>
      <c r="C25" s="27">
        <f t="shared" si="0"/>
        <v>4865</v>
      </c>
      <c r="D25" s="70">
        <v>0.48</v>
      </c>
      <c r="E25" s="71">
        <f t="shared" si="1"/>
        <v>2335.1999999999998</v>
      </c>
      <c r="F25" s="26">
        <f t="shared" si="2"/>
        <v>9730</v>
      </c>
      <c r="G25" s="72">
        <f t="shared" si="3"/>
        <v>0.48</v>
      </c>
      <c r="H25" s="72">
        <f t="shared" si="4"/>
        <v>4670.3999999999996</v>
      </c>
      <c r="I25" s="27">
        <v>4862</v>
      </c>
      <c r="J25" s="70">
        <f t="shared" si="5"/>
        <v>2333.7599999999998</v>
      </c>
      <c r="K25" s="27"/>
      <c r="L25" s="70">
        <f t="shared" si="6"/>
        <v>0</v>
      </c>
      <c r="M25" s="28"/>
      <c r="N25" s="70">
        <f t="shared" si="7"/>
        <v>0</v>
      </c>
      <c r="O25" s="28"/>
      <c r="P25" s="70">
        <f t="shared" si="8"/>
        <v>0</v>
      </c>
      <c r="Q25" s="27"/>
      <c r="R25" s="70">
        <f t="shared" si="9"/>
        <v>0</v>
      </c>
      <c r="S25" s="27">
        <v>3</v>
      </c>
      <c r="T25" s="70">
        <f t="shared" si="10"/>
        <v>1.44</v>
      </c>
      <c r="V25" s="30"/>
      <c r="X25" s="30"/>
      <c r="Z25" s="30"/>
      <c r="AB25" s="30"/>
      <c r="AD25" s="30"/>
      <c r="AF25" s="30"/>
    </row>
    <row r="26" spans="1:32" ht="20.100000000000001" customHeight="1">
      <c r="A26" s="24">
        <v>300018</v>
      </c>
      <c r="B26" s="25" t="s">
        <v>8</v>
      </c>
      <c r="C26" s="27">
        <f t="shared" si="0"/>
        <v>121948</v>
      </c>
      <c r="D26" s="70">
        <v>0.12</v>
      </c>
      <c r="E26" s="71">
        <f t="shared" si="1"/>
        <v>14633.76</v>
      </c>
      <c r="F26" s="26">
        <f t="shared" si="2"/>
        <v>243896</v>
      </c>
      <c r="G26" s="72">
        <f t="shared" si="3"/>
        <v>0.12</v>
      </c>
      <c r="H26" s="72">
        <f t="shared" si="4"/>
        <v>29267.52</v>
      </c>
      <c r="I26" s="27">
        <v>37296</v>
      </c>
      <c r="J26" s="70">
        <f t="shared" si="5"/>
        <v>4475.5199999999995</v>
      </c>
      <c r="K26" s="27">
        <v>46062</v>
      </c>
      <c r="L26" s="70">
        <f t="shared" si="6"/>
        <v>5527.44</v>
      </c>
      <c r="M26" s="32">
        <v>10302</v>
      </c>
      <c r="N26" s="70">
        <f t="shared" si="7"/>
        <v>1236.24</v>
      </c>
      <c r="O26" s="28">
        <v>21539</v>
      </c>
      <c r="P26" s="70">
        <f t="shared" si="8"/>
        <v>2584.6799999999998</v>
      </c>
      <c r="Q26" s="27"/>
      <c r="R26" s="70">
        <f t="shared" si="9"/>
        <v>0</v>
      </c>
      <c r="S26" s="27">
        <v>6749</v>
      </c>
      <c r="T26" s="70">
        <f t="shared" si="10"/>
        <v>809.88</v>
      </c>
      <c r="V26" s="30"/>
      <c r="X26" s="30"/>
      <c r="Z26" s="30"/>
      <c r="AB26" s="30"/>
      <c r="AD26" s="30"/>
      <c r="AF26" s="30"/>
    </row>
    <row r="27" spans="1:32" ht="20.100000000000001" customHeight="1">
      <c r="A27" s="24">
        <v>80</v>
      </c>
      <c r="B27" s="35" t="s">
        <v>76</v>
      </c>
      <c r="C27" s="27">
        <f t="shared" si="0"/>
        <v>2272</v>
      </c>
      <c r="D27" s="70">
        <v>0.09</v>
      </c>
      <c r="E27" s="71">
        <f t="shared" si="1"/>
        <v>204.48</v>
      </c>
      <c r="F27" s="26">
        <f t="shared" si="2"/>
        <v>4544</v>
      </c>
      <c r="G27" s="72">
        <f t="shared" si="3"/>
        <v>0.09</v>
      </c>
      <c r="H27" s="72">
        <f t="shared" si="4"/>
        <v>408.96</v>
      </c>
      <c r="I27" s="27"/>
      <c r="J27" s="70">
        <f t="shared" si="5"/>
        <v>0</v>
      </c>
      <c r="K27" s="27"/>
      <c r="L27" s="70">
        <f t="shared" si="6"/>
        <v>0</v>
      </c>
      <c r="M27" s="28"/>
      <c r="N27" s="70">
        <f t="shared" si="7"/>
        <v>0</v>
      </c>
      <c r="O27" s="28"/>
      <c r="P27" s="70">
        <f t="shared" si="8"/>
        <v>0</v>
      </c>
      <c r="Q27" s="27">
        <v>2272</v>
      </c>
      <c r="R27" s="70">
        <f t="shared" si="9"/>
        <v>204.48</v>
      </c>
      <c r="S27" s="27"/>
      <c r="T27" s="70">
        <f t="shared" si="10"/>
        <v>0</v>
      </c>
      <c r="V27" s="30"/>
      <c r="X27" s="30"/>
      <c r="Z27" s="30"/>
      <c r="AB27" s="30"/>
      <c r="AD27" s="30"/>
      <c r="AF27" s="30"/>
    </row>
    <row r="28" spans="1:32" ht="20.100000000000001" customHeight="1">
      <c r="A28" s="24" t="s">
        <v>94</v>
      </c>
      <c r="B28" s="25" t="s">
        <v>42</v>
      </c>
      <c r="C28" s="27">
        <f t="shared" si="0"/>
        <v>105</v>
      </c>
      <c r="D28" s="70">
        <v>0.28999999999999998</v>
      </c>
      <c r="E28" s="71">
        <f t="shared" si="1"/>
        <v>30.45</v>
      </c>
      <c r="F28" s="26">
        <f t="shared" si="2"/>
        <v>210</v>
      </c>
      <c r="G28" s="72">
        <f t="shared" si="3"/>
        <v>0.28999999999999998</v>
      </c>
      <c r="H28" s="72">
        <f t="shared" si="4"/>
        <v>60.9</v>
      </c>
      <c r="I28" s="27">
        <v>105</v>
      </c>
      <c r="J28" s="70">
        <f t="shared" si="5"/>
        <v>30.45</v>
      </c>
      <c r="K28" s="27"/>
      <c r="L28" s="70">
        <f t="shared" si="6"/>
        <v>0</v>
      </c>
      <c r="M28" s="28"/>
      <c r="N28" s="70">
        <f t="shared" si="7"/>
        <v>0</v>
      </c>
      <c r="O28" s="28"/>
      <c r="P28" s="70">
        <f t="shared" si="8"/>
        <v>0</v>
      </c>
      <c r="Q28" s="27"/>
      <c r="R28" s="70">
        <f t="shared" si="9"/>
        <v>0</v>
      </c>
      <c r="S28" s="27"/>
      <c r="T28" s="70">
        <f t="shared" si="10"/>
        <v>0</v>
      </c>
      <c r="V28" s="30"/>
      <c r="X28" s="30"/>
      <c r="Z28" s="30"/>
      <c r="AB28" s="30"/>
      <c r="AD28" s="30"/>
      <c r="AF28" s="30"/>
    </row>
    <row r="29" spans="1:32" ht="20.100000000000001" customHeight="1">
      <c r="A29" s="24">
        <v>300047</v>
      </c>
      <c r="B29" s="25" t="s">
        <v>28</v>
      </c>
      <c r="C29" s="27">
        <f t="shared" si="0"/>
        <v>5015</v>
      </c>
      <c r="D29" s="70">
        <v>0.28999999999999998</v>
      </c>
      <c r="E29" s="71">
        <f t="shared" si="1"/>
        <v>1454.35</v>
      </c>
      <c r="F29" s="26">
        <f t="shared" si="2"/>
        <v>10030</v>
      </c>
      <c r="G29" s="72">
        <f t="shared" si="3"/>
        <v>0.28999999999999998</v>
      </c>
      <c r="H29" s="72">
        <f t="shared" si="4"/>
        <v>2908.7</v>
      </c>
      <c r="I29" s="27">
        <v>2337</v>
      </c>
      <c r="J29" s="70">
        <f t="shared" si="5"/>
        <v>677.7299999999999</v>
      </c>
      <c r="K29" s="27"/>
      <c r="L29" s="70">
        <f t="shared" si="6"/>
        <v>0</v>
      </c>
      <c r="M29" s="28"/>
      <c r="N29" s="70">
        <f t="shared" si="7"/>
        <v>0</v>
      </c>
      <c r="O29" s="28"/>
      <c r="P29" s="70">
        <f t="shared" si="8"/>
        <v>0</v>
      </c>
      <c r="Q29" s="27">
        <v>2678</v>
      </c>
      <c r="R29" s="70">
        <f t="shared" si="9"/>
        <v>776.61999999999989</v>
      </c>
      <c r="S29" s="27"/>
      <c r="T29" s="70">
        <f t="shared" si="10"/>
        <v>0</v>
      </c>
      <c r="V29" s="30"/>
      <c r="X29" s="30"/>
      <c r="Z29" s="30"/>
      <c r="AB29" s="30"/>
      <c r="AD29" s="30"/>
      <c r="AF29" s="30"/>
    </row>
    <row r="30" spans="1:32" ht="20.100000000000001" customHeight="1">
      <c r="A30" s="24" t="s">
        <v>95</v>
      </c>
      <c r="B30" s="25" t="s">
        <v>86</v>
      </c>
      <c r="C30" s="27">
        <f t="shared" si="0"/>
        <v>7</v>
      </c>
      <c r="D30" s="70">
        <v>7.95</v>
      </c>
      <c r="E30" s="71">
        <f t="shared" si="1"/>
        <v>55.65</v>
      </c>
      <c r="F30" s="26">
        <f t="shared" si="2"/>
        <v>14</v>
      </c>
      <c r="G30" s="72">
        <f t="shared" si="3"/>
        <v>7.95</v>
      </c>
      <c r="H30" s="72">
        <f t="shared" si="4"/>
        <v>111.3</v>
      </c>
      <c r="I30" s="27"/>
      <c r="J30" s="70">
        <f t="shared" si="5"/>
        <v>0</v>
      </c>
      <c r="K30" s="27"/>
      <c r="L30" s="70">
        <f t="shared" si="6"/>
        <v>0</v>
      </c>
      <c r="M30" s="28"/>
      <c r="N30" s="70">
        <f t="shared" si="7"/>
        <v>0</v>
      </c>
      <c r="O30" s="28"/>
      <c r="P30" s="70">
        <f t="shared" si="8"/>
        <v>0</v>
      </c>
      <c r="Q30" s="27">
        <v>7</v>
      </c>
      <c r="R30" s="70">
        <f t="shared" si="9"/>
        <v>55.65</v>
      </c>
      <c r="S30" s="27"/>
      <c r="T30" s="70">
        <f t="shared" si="10"/>
        <v>0</v>
      </c>
      <c r="V30" s="30"/>
      <c r="X30" s="30"/>
      <c r="Z30" s="30"/>
      <c r="AB30" s="30"/>
      <c r="AD30" s="30"/>
      <c r="AF30" s="30"/>
    </row>
    <row r="31" spans="1:32" ht="20.100000000000001" customHeight="1">
      <c r="A31" s="24">
        <v>300032</v>
      </c>
      <c r="B31" s="25" t="s">
        <v>29</v>
      </c>
      <c r="C31" s="27">
        <f t="shared" si="0"/>
        <v>24338</v>
      </c>
      <c r="D31" s="70">
        <v>0.28999999999999998</v>
      </c>
      <c r="E31" s="71">
        <f t="shared" si="1"/>
        <v>7058.0199999999995</v>
      </c>
      <c r="F31" s="26">
        <f t="shared" si="2"/>
        <v>48676</v>
      </c>
      <c r="G31" s="72">
        <f t="shared" si="3"/>
        <v>0.28999999999999998</v>
      </c>
      <c r="H31" s="72">
        <f t="shared" si="4"/>
        <v>14116.039999999999</v>
      </c>
      <c r="I31" s="27">
        <v>3631</v>
      </c>
      <c r="J31" s="70">
        <f t="shared" si="5"/>
        <v>1052.99</v>
      </c>
      <c r="K31" s="27">
        <v>10536</v>
      </c>
      <c r="L31" s="70">
        <f t="shared" si="6"/>
        <v>3055.4399999999996</v>
      </c>
      <c r="M31" s="32">
        <v>2180</v>
      </c>
      <c r="N31" s="70">
        <f t="shared" si="7"/>
        <v>632.19999999999993</v>
      </c>
      <c r="O31" s="28">
        <v>4730</v>
      </c>
      <c r="P31" s="70">
        <f t="shared" si="8"/>
        <v>1371.6999999999998</v>
      </c>
      <c r="Q31" s="27">
        <v>3261</v>
      </c>
      <c r="R31" s="70">
        <f t="shared" si="9"/>
        <v>945.68999999999994</v>
      </c>
      <c r="S31" s="27"/>
      <c r="T31" s="70">
        <f t="shared" si="10"/>
        <v>0</v>
      </c>
      <c r="V31" s="30"/>
      <c r="X31" s="30"/>
      <c r="Z31" s="30"/>
      <c r="AB31" s="30"/>
      <c r="AD31" s="30"/>
      <c r="AF31" s="30"/>
    </row>
    <row r="32" spans="1:32" ht="20.100000000000001" customHeight="1">
      <c r="A32" s="24" t="s">
        <v>96</v>
      </c>
      <c r="B32" s="25" t="s">
        <v>87</v>
      </c>
      <c r="C32" s="27">
        <f t="shared" si="0"/>
        <v>11</v>
      </c>
      <c r="D32" s="70">
        <v>7.95</v>
      </c>
      <c r="E32" s="71">
        <f t="shared" si="1"/>
        <v>87.45</v>
      </c>
      <c r="F32" s="26">
        <f t="shared" si="2"/>
        <v>22</v>
      </c>
      <c r="G32" s="72">
        <f t="shared" si="3"/>
        <v>7.95</v>
      </c>
      <c r="H32" s="72">
        <f t="shared" si="4"/>
        <v>174.9</v>
      </c>
      <c r="I32" s="27"/>
      <c r="J32" s="70">
        <f t="shared" si="5"/>
        <v>0</v>
      </c>
      <c r="K32" s="27"/>
      <c r="L32" s="70">
        <f t="shared" si="6"/>
        <v>0</v>
      </c>
      <c r="M32" s="28"/>
      <c r="N32" s="70">
        <f t="shared" si="7"/>
        <v>0</v>
      </c>
      <c r="O32" s="28"/>
      <c r="P32" s="70">
        <f t="shared" si="8"/>
        <v>0</v>
      </c>
      <c r="Q32" s="27">
        <v>11</v>
      </c>
      <c r="R32" s="70">
        <f t="shared" si="9"/>
        <v>87.45</v>
      </c>
      <c r="S32" s="27"/>
      <c r="T32" s="70">
        <f t="shared" si="10"/>
        <v>0</v>
      </c>
      <c r="V32" s="30"/>
      <c r="X32" s="30"/>
      <c r="Z32" s="30"/>
      <c r="AB32" s="30"/>
      <c r="AD32" s="30"/>
      <c r="AF32" s="30"/>
    </row>
    <row r="33" spans="1:32" ht="20.100000000000001" customHeight="1">
      <c r="A33" s="24">
        <v>300048</v>
      </c>
      <c r="B33" s="25" t="s">
        <v>30</v>
      </c>
      <c r="C33" s="27">
        <f t="shared" si="0"/>
        <v>2370</v>
      </c>
      <c r="D33" s="70">
        <v>0.28999999999999998</v>
      </c>
      <c r="E33" s="71">
        <f t="shared" si="1"/>
        <v>687.3</v>
      </c>
      <c r="F33" s="26">
        <f t="shared" si="2"/>
        <v>4740</v>
      </c>
      <c r="G33" s="72">
        <f t="shared" si="3"/>
        <v>0.28999999999999998</v>
      </c>
      <c r="H33" s="72">
        <f t="shared" si="4"/>
        <v>1374.6</v>
      </c>
      <c r="I33" s="27">
        <v>1581</v>
      </c>
      <c r="J33" s="70">
        <f t="shared" si="5"/>
        <v>458.48999999999995</v>
      </c>
      <c r="K33" s="27"/>
      <c r="L33" s="70">
        <f t="shared" si="6"/>
        <v>0</v>
      </c>
      <c r="M33" s="28"/>
      <c r="N33" s="70">
        <f t="shared" si="7"/>
        <v>0</v>
      </c>
      <c r="O33" s="28"/>
      <c r="P33" s="70">
        <f t="shared" si="8"/>
        <v>0</v>
      </c>
      <c r="Q33" s="27">
        <v>789</v>
      </c>
      <c r="R33" s="70">
        <f t="shared" si="9"/>
        <v>228.80999999999997</v>
      </c>
      <c r="S33" s="27"/>
      <c r="T33" s="70">
        <f t="shared" si="10"/>
        <v>0</v>
      </c>
      <c r="V33" s="30"/>
      <c r="X33" s="30"/>
      <c r="Z33" s="30"/>
      <c r="AB33" s="30"/>
      <c r="AD33" s="30"/>
      <c r="AF33" s="30"/>
    </row>
    <row r="34" spans="1:32" ht="20.100000000000001" customHeight="1">
      <c r="A34" s="24" t="s">
        <v>97</v>
      </c>
      <c r="B34" s="25" t="s">
        <v>88</v>
      </c>
      <c r="C34" s="27">
        <f t="shared" si="0"/>
        <v>30</v>
      </c>
      <c r="D34" s="70">
        <v>7.95</v>
      </c>
      <c r="E34" s="71">
        <f t="shared" si="1"/>
        <v>238.5</v>
      </c>
      <c r="F34" s="26">
        <f t="shared" si="2"/>
        <v>60</v>
      </c>
      <c r="G34" s="72">
        <f t="shared" si="3"/>
        <v>7.95</v>
      </c>
      <c r="H34" s="72">
        <f t="shared" si="4"/>
        <v>477</v>
      </c>
      <c r="I34" s="27"/>
      <c r="J34" s="70">
        <f t="shared" si="5"/>
        <v>0</v>
      </c>
      <c r="K34" s="27"/>
      <c r="L34" s="70">
        <f t="shared" si="6"/>
        <v>0</v>
      </c>
      <c r="M34" s="28"/>
      <c r="N34" s="70">
        <f t="shared" si="7"/>
        <v>0</v>
      </c>
      <c r="O34" s="28"/>
      <c r="P34" s="70">
        <f t="shared" si="8"/>
        <v>0</v>
      </c>
      <c r="Q34" s="27">
        <v>30</v>
      </c>
      <c r="R34" s="70">
        <f t="shared" si="9"/>
        <v>238.5</v>
      </c>
      <c r="S34" s="27"/>
      <c r="T34" s="70">
        <f t="shared" si="10"/>
        <v>0</v>
      </c>
      <c r="V34" s="30"/>
      <c r="X34" s="30"/>
      <c r="Z34" s="30"/>
      <c r="AB34" s="30"/>
      <c r="AD34" s="30"/>
      <c r="AF34" s="30"/>
    </row>
    <row r="35" spans="1:32" ht="20.100000000000001" customHeight="1">
      <c r="A35" s="24">
        <v>300046</v>
      </c>
      <c r="B35" s="25" t="s">
        <v>31</v>
      </c>
      <c r="C35" s="27">
        <f t="shared" si="0"/>
        <v>269</v>
      </c>
      <c r="D35" s="70">
        <v>0.28999999999999998</v>
      </c>
      <c r="E35" s="71">
        <f t="shared" si="1"/>
        <v>78.009999999999991</v>
      </c>
      <c r="F35" s="26">
        <f t="shared" si="2"/>
        <v>538</v>
      </c>
      <c r="G35" s="72">
        <f t="shared" si="3"/>
        <v>0.28999999999999998</v>
      </c>
      <c r="H35" s="72">
        <f t="shared" si="4"/>
        <v>156.01999999999998</v>
      </c>
      <c r="I35" s="27">
        <v>261</v>
      </c>
      <c r="J35" s="70">
        <f t="shared" si="5"/>
        <v>75.69</v>
      </c>
      <c r="K35" s="27"/>
      <c r="L35" s="70">
        <f t="shared" si="6"/>
        <v>0</v>
      </c>
      <c r="M35" s="28"/>
      <c r="N35" s="70">
        <f t="shared" si="7"/>
        <v>0</v>
      </c>
      <c r="O35" s="28"/>
      <c r="P35" s="70">
        <f t="shared" si="8"/>
        <v>0</v>
      </c>
      <c r="Q35" s="27"/>
      <c r="R35" s="70">
        <f t="shared" si="9"/>
        <v>0</v>
      </c>
      <c r="S35" s="27">
        <v>8</v>
      </c>
      <c r="T35" s="70">
        <f t="shared" si="10"/>
        <v>2.3199999999999998</v>
      </c>
      <c r="V35" s="30"/>
      <c r="X35" s="30"/>
      <c r="Z35" s="30"/>
      <c r="AB35" s="30"/>
      <c r="AD35" s="30"/>
      <c r="AF35" s="30"/>
    </row>
    <row r="36" spans="1:32" ht="20.100000000000001" customHeight="1">
      <c r="A36" s="24">
        <v>300034</v>
      </c>
      <c r="B36" s="25" t="s">
        <v>19</v>
      </c>
      <c r="C36" s="27">
        <f t="shared" si="0"/>
        <v>31343</v>
      </c>
      <c r="D36" s="70">
        <v>0.28999999999999998</v>
      </c>
      <c r="E36" s="71">
        <f t="shared" si="1"/>
        <v>9089.4699999999993</v>
      </c>
      <c r="F36" s="26">
        <f t="shared" si="2"/>
        <v>62686</v>
      </c>
      <c r="G36" s="72">
        <f t="shared" si="3"/>
        <v>0.28999999999999998</v>
      </c>
      <c r="H36" s="72">
        <f t="shared" si="4"/>
        <v>18178.939999999999</v>
      </c>
      <c r="I36" s="27">
        <v>7161</v>
      </c>
      <c r="J36" s="70">
        <f t="shared" si="5"/>
        <v>2076.69</v>
      </c>
      <c r="K36" s="27">
        <v>16012</v>
      </c>
      <c r="L36" s="70">
        <f t="shared" si="6"/>
        <v>4643.4799999999996</v>
      </c>
      <c r="M36" s="28"/>
      <c r="N36" s="70">
        <f t="shared" si="7"/>
        <v>0</v>
      </c>
      <c r="O36" s="28">
        <v>5037</v>
      </c>
      <c r="P36" s="70">
        <f t="shared" si="8"/>
        <v>1460.7299999999998</v>
      </c>
      <c r="Q36" s="27"/>
      <c r="R36" s="70">
        <f t="shared" si="9"/>
        <v>0</v>
      </c>
      <c r="S36" s="27">
        <v>3133</v>
      </c>
      <c r="T36" s="70">
        <f t="shared" si="10"/>
        <v>908.56999999999994</v>
      </c>
      <c r="V36" s="30"/>
      <c r="X36" s="30"/>
      <c r="Z36" s="30"/>
      <c r="AB36" s="30"/>
      <c r="AD36" s="30"/>
      <c r="AF36" s="30"/>
    </row>
    <row r="37" spans="1:32" ht="20.100000000000001" customHeight="1">
      <c r="A37" s="24">
        <v>300005</v>
      </c>
      <c r="B37" s="33" t="s">
        <v>49</v>
      </c>
      <c r="C37" s="27">
        <f t="shared" si="0"/>
        <v>22094</v>
      </c>
      <c r="D37" s="70">
        <v>11.83</v>
      </c>
      <c r="E37" s="71">
        <f t="shared" si="1"/>
        <v>261372.02</v>
      </c>
      <c r="F37" s="26">
        <f t="shared" si="2"/>
        <v>44188</v>
      </c>
      <c r="G37" s="72">
        <f t="shared" si="3"/>
        <v>11.83</v>
      </c>
      <c r="H37" s="72">
        <f t="shared" si="4"/>
        <v>522744.04</v>
      </c>
      <c r="I37" s="27">
        <v>9800</v>
      </c>
      <c r="J37" s="70">
        <f t="shared" si="5"/>
        <v>115934</v>
      </c>
      <c r="K37" s="27">
        <v>11182</v>
      </c>
      <c r="L37" s="70">
        <f t="shared" si="6"/>
        <v>132283.06</v>
      </c>
      <c r="M37" s="34"/>
      <c r="N37" s="70">
        <f t="shared" si="7"/>
        <v>0</v>
      </c>
      <c r="O37" s="27">
        <v>376</v>
      </c>
      <c r="P37" s="70">
        <f t="shared" si="8"/>
        <v>4448.08</v>
      </c>
      <c r="Q37" s="27"/>
      <c r="R37" s="70">
        <f t="shared" si="9"/>
        <v>0</v>
      </c>
      <c r="S37" s="27">
        <v>736</v>
      </c>
      <c r="T37" s="70">
        <f t="shared" si="10"/>
        <v>8706.8799999999992</v>
      </c>
      <c r="V37" s="30"/>
      <c r="X37" s="30"/>
      <c r="Z37" s="30"/>
      <c r="AB37" s="30"/>
      <c r="AD37" s="30"/>
      <c r="AF37" s="30"/>
    </row>
    <row r="38" spans="1:32" ht="20.100000000000001" customHeight="1">
      <c r="A38" s="24">
        <v>300006</v>
      </c>
      <c r="B38" s="33" t="s">
        <v>50</v>
      </c>
      <c r="C38" s="27">
        <f t="shared" si="0"/>
        <v>309</v>
      </c>
      <c r="D38" s="70">
        <v>12.69</v>
      </c>
      <c r="E38" s="71">
        <f t="shared" si="1"/>
        <v>3921.21</v>
      </c>
      <c r="F38" s="26">
        <f t="shared" si="2"/>
        <v>618</v>
      </c>
      <c r="G38" s="72">
        <f t="shared" si="3"/>
        <v>12.69</v>
      </c>
      <c r="H38" s="72">
        <f t="shared" si="4"/>
        <v>7842.42</v>
      </c>
      <c r="I38" s="27"/>
      <c r="J38" s="70">
        <f t="shared" si="5"/>
        <v>0</v>
      </c>
      <c r="K38" s="27">
        <v>6</v>
      </c>
      <c r="L38" s="70">
        <f t="shared" si="6"/>
        <v>76.14</v>
      </c>
      <c r="M38" s="27"/>
      <c r="N38" s="70">
        <f t="shared" si="7"/>
        <v>0</v>
      </c>
      <c r="O38" s="27"/>
      <c r="P38" s="70">
        <f t="shared" si="8"/>
        <v>0</v>
      </c>
      <c r="Q38" s="27"/>
      <c r="R38" s="70">
        <f t="shared" si="9"/>
        <v>0</v>
      </c>
      <c r="S38" s="27">
        <v>303</v>
      </c>
      <c r="T38" s="70">
        <f t="shared" si="10"/>
        <v>3845.0699999999997</v>
      </c>
      <c r="V38" s="30"/>
      <c r="X38" s="30"/>
      <c r="Z38" s="30"/>
      <c r="AB38" s="30"/>
      <c r="AD38" s="30"/>
      <c r="AF38" s="30"/>
    </row>
    <row r="39" spans="1:32" ht="20.100000000000001" customHeight="1">
      <c r="A39" s="24">
        <v>300007</v>
      </c>
      <c r="B39" s="33" t="s">
        <v>51</v>
      </c>
      <c r="C39" s="27">
        <f t="shared" si="0"/>
        <v>11210</v>
      </c>
      <c r="D39" s="70">
        <v>13.98</v>
      </c>
      <c r="E39" s="71">
        <f t="shared" si="1"/>
        <v>156715.80000000002</v>
      </c>
      <c r="F39" s="26">
        <f t="shared" si="2"/>
        <v>22420</v>
      </c>
      <c r="G39" s="72">
        <f t="shared" si="3"/>
        <v>13.98</v>
      </c>
      <c r="H39" s="72">
        <f t="shared" si="4"/>
        <v>313431.60000000003</v>
      </c>
      <c r="I39" s="27"/>
      <c r="J39" s="70">
        <f t="shared" si="5"/>
        <v>0</v>
      </c>
      <c r="K39" s="27">
        <v>3</v>
      </c>
      <c r="L39" s="70">
        <f t="shared" si="6"/>
        <v>41.94</v>
      </c>
      <c r="M39" s="34">
        <v>6337</v>
      </c>
      <c r="N39" s="70">
        <f t="shared" si="7"/>
        <v>88591.260000000009</v>
      </c>
      <c r="O39" s="27"/>
      <c r="P39" s="70">
        <f t="shared" si="8"/>
        <v>0</v>
      </c>
      <c r="Q39" s="27">
        <v>3430</v>
      </c>
      <c r="R39" s="70">
        <f t="shared" si="9"/>
        <v>47951.4</v>
      </c>
      <c r="S39" s="27">
        <v>1440</v>
      </c>
      <c r="T39" s="70">
        <f t="shared" si="10"/>
        <v>20131.2</v>
      </c>
      <c r="V39" s="30"/>
      <c r="X39" s="30"/>
      <c r="Z39" s="30"/>
      <c r="AB39" s="30"/>
      <c r="AD39" s="30"/>
      <c r="AF39" s="30"/>
    </row>
    <row r="40" spans="1:32" ht="20.100000000000001" customHeight="1">
      <c r="A40" s="24">
        <v>300008</v>
      </c>
      <c r="B40" s="33" t="s">
        <v>91</v>
      </c>
      <c r="C40" s="27">
        <f t="shared" si="0"/>
        <v>1</v>
      </c>
      <c r="D40" s="70">
        <v>16.670000000000002</v>
      </c>
      <c r="E40" s="71">
        <f t="shared" si="1"/>
        <v>16.670000000000002</v>
      </c>
      <c r="F40" s="26">
        <f t="shared" si="2"/>
        <v>2</v>
      </c>
      <c r="G40" s="72">
        <f t="shared" si="3"/>
        <v>16.670000000000002</v>
      </c>
      <c r="H40" s="72">
        <f t="shared" si="4"/>
        <v>33.340000000000003</v>
      </c>
      <c r="I40" s="27"/>
      <c r="J40" s="70">
        <f t="shared" si="5"/>
        <v>0</v>
      </c>
      <c r="K40" s="27">
        <v>1</v>
      </c>
      <c r="L40" s="70">
        <f t="shared" si="6"/>
        <v>16.670000000000002</v>
      </c>
      <c r="M40" s="34"/>
      <c r="N40" s="70">
        <f t="shared" si="7"/>
        <v>0</v>
      </c>
      <c r="O40" s="27"/>
      <c r="P40" s="70">
        <f t="shared" si="8"/>
        <v>0</v>
      </c>
      <c r="Q40" s="27"/>
      <c r="R40" s="70">
        <f t="shared" si="9"/>
        <v>0</v>
      </c>
      <c r="S40" s="27"/>
      <c r="T40" s="70">
        <f t="shared" si="10"/>
        <v>0</v>
      </c>
      <c r="V40" s="30"/>
      <c r="X40" s="30"/>
      <c r="Z40" s="30"/>
      <c r="AB40" s="30"/>
      <c r="AD40" s="30"/>
      <c r="AF40" s="30"/>
    </row>
    <row r="41" spans="1:32" ht="20.100000000000001" customHeight="1">
      <c r="A41" s="24">
        <v>300006</v>
      </c>
      <c r="B41" s="33" t="s">
        <v>67</v>
      </c>
      <c r="C41" s="27">
        <f t="shared" si="0"/>
        <v>6530</v>
      </c>
      <c r="D41" s="70">
        <v>11.14</v>
      </c>
      <c r="E41" s="71">
        <f t="shared" si="1"/>
        <v>72744.2</v>
      </c>
      <c r="F41" s="26">
        <f t="shared" si="2"/>
        <v>13060</v>
      </c>
      <c r="G41" s="72">
        <f t="shared" si="3"/>
        <v>11.14</v>
      </c>
      <c r="H41" s="72">
        <f t="shared" si="4"/>
        <v>145488.4</v>
      </c>
      <c r="I41" s="27"/>
      <c r="J41" s="70">
        <f t="shared" si="5"/>
        <v>0</v>
      </c>
      <c r="K41" s="27"/>
      <c r="L41" s="70">
        <f t="shared" si="6"/>
        <v>0</v>
      </c>
      <c r="M41" s="34"/>
      <c r="N41" s="70">
        <f t="shared" si="7"/>
        <v>0</v>
      </c>
      <c r="O41" s="27"/>
      <c r="P41" s="70">
        <f t="shared" si="8"/>
        <v>0</v>
      </c>
      <c r="Q41" s="27">
        <v>6530</v>
      </c>
      <c r="R41" s="70">
        <f t="shared" si="9"/>
        <v>72744.2</v>
      </c>
      <c r="S41" s="27"/>
      <c r="T41" s="70">
        <f t="shared" si="10"/>
        <v>0</v>
      </c>
      <c r="V41" s="30"/>
      <c r="X41" s="30"/>
      <c r="Z41" s="30"/>
      <c r="AB41" s="30"/>
      <c r="AD41" s="30"/>
      <c r="AF41" s="30"/>
    </row>
    <row r="42" spans="1:32" ht="20.100000000000001" customHeight="1">
      <c r="A42" s="24">
        <v>9481345</v>
      </c>
      <c r="B42" s="25" t="s">
        <v>58</v>
      </c>
      <c r="C42" s="27">
        <f t="shared" si="0"/>
        <v>56</v>
      </c>
      <c r="D42" s="70">
        <v>27.83</v>
      </c>
      <c r="E42" s="71">
        <f t="shared" si="1"/>
        <v>1558.48</v>
      </c>
      <c r="F42" s="26">
        <f t="shared" si="2"/>
        <v>112</v>
      </c>
      <c r="G42" s="72">
        <f t="shared" si="3"/>
        <v>27.83</v>
      </c>
      <c r="H42" s="72">
        <f t="shared" si="4"/>
        <v>3116.96</v>
      </c>
      <c r="I42" s="34"/>
      <c r="J42" s="70">
        <f t="shared" si="5"/>
        <v>0</v>
      </c>
      <c r="K42" s="27">
        <v>56</v>
      </c>
      <c r="L42" s="70">
        <f t="shared" si="6"/>
        <v>1558.48</v>
      </c>
      <c r="M42" s="34"/>
      <c r="N42" s="70">
        <f t="shared" si="7"/>
        <v>0</v>
      </c>
      <c r="O42" s="34"/>
      <c r="P42" s="70">
        <f t="shared" si="8"/>
        <v>0</v>
      </c>
      <c r="Q42" s="34"/>
      <c r="R42" s="70">
        <f t="shared" si="9"/>
        <v>0</v>
      </c>
      <c r="S42" s="34"/>
      <c r="T42" s="70">
        <f t="shared" si="10"/>
        <v>0</v>
      </c>
      <c r="V42" s="30"/>
      <c r="X42" s="30"/>
      <c r="Z42" s="30"/>
      <c r="AB42" s="30"/>
      <c r="AD42" s="30"/>
      <c r="AF42" s="30"/>
    </row>
    <row r="43" spans="1:32" ht="20.100000000000001" customHeight="1">
      <c r="A43" s="24">
        <v>300042</v>
      </c>
      <c r="B43" s="33" t="s">
        <v>69</v>
      </c>
      <c r="C43" s="27">
        <f t="shared" si="0"/>
        <v>28</v>
      </c>
      <c r="D43" s="70">
        <v>3.98</v>
      </c>
      <c r="E43" s="71">
        <f t="shared" si="1"/>
        <v>111.44</v>
      </c>
      <c r="F43" s="26">
        <f t="shared" si="2"/>
        <v>56</v>
      </c>
      <c r="G43" s="72">
        <f t="shared" si="3"/>
        <v>3.98</v>
      </c>
      <c r="H43" s="72">
        <f t="shared" si="4"/>
        <v>222.88</v>
      </c>
      <c r="I43" s="27"/>
      <c r="J43" s="70">
        <f t="shared" si="5"/>
        <v>0</v>
      </c>
      <c r="K43" s="27"/>
      <c r="L43" s="70">
        <f t="shared" si="6"/>
        <v>0</v>
      </c>
      <c r="M43" s="27"/>
      <c r="N43" s="70">
        <f t="shared" si="7"/>
        <v>0</v>
      </c>
      <c r="O43" s="27"/>
      <c r="P43" s="70">
        <f t="shared" si="8"/>
        <v>0</v>
      </c>
      <c r="Q43" s="27">
        <v>28</v>
      </c>
      <c r="R43" s="70">
        <f t="shared" si="9"/>
        <v>111.44</v>
      </c>
      <c r="S43" s="27"/>
      <c r="T43" s="70">
        <f t="shared" si="10"/>
        <v>0</v>
      </c>
      <c r="V43" s="30"/>
      <c r="X43" s="30"/>
      <c r="Z43" s="30"/>
      <c r="AB43" s="30"/>
      <c r="AD43" s="30"/>
      <c r="AF43" s="30"/>
    </row>
    <row r="44" spans="1:32" ht="20.100000000000001" customHeight="1">
      <c r="A44" s="24">
        <v>300042</v>
      </c>
      <c r="B44" s="33" t="s">
        <v>57</v>
      </c>
      <c r="C44" s="27">
        <f t="shared" si="0"/>
        <v>30</v>
      </c>
      <c r="D44" s="70">
        <v>4.0199999999999996</v>
      </c>
      <c r="E44" s="71">
        <f t="shared" si="1"/>
        <v>120.6</v>
      </c>
      <c r="F44" s="26">
        <f t="shared" si="2"/>
        <v>60</v>
      </c>
      <c r="G44" s="72">
        <f t="shared" si="3"/>
        <v>4.0199999999999996</v>
      </c>
      <c r="H44" s="72">
        <f t="shared" si="4"/>
        <v>241.2</v>
      </c>
      <c r="I44" s="27"/>
      <c r="J44" s="70">
        <f t="shared" si="5"/>
        <v>0</v>
      </c>
      <c r="K44" s="27">
        <v>22</v>
      </c>
      <c r="L44" s="70">
        <f t="shared" si="6"/>
        <v>88.44</v>
      </c>
      <c r="M44" s="27"/>
      <c r="N44" s="70">
        <f t="shared" si="7"/>
        <v>0</v>
      </c>
      <c r="O44" s="27">
        <v>6</v>
      </c>
      <c r="P44" s="70">
        <f t="shared" si="8"/>
        <v>24.119999999999997</v>
      </c>
      <c r="Q44" s="27">
        <v>2</v>
      </c>
      <c r="R44" s="70">
        <f t="shared" si="9"/>
        <v>8.0399999999999991</v>
      </c>
      <c r="S44" s="27"/>
      <c r="T44" s="70">
        <f t="shared" si="10"/>
        <v>0</v>
      </c>
      <c r="V44" s="30"/>
      <c r="X44" s="30"/>
      <c r="Z44" s="30"/>
      <c r="AB44" s="30"/>
      <c r="AD44" s="30"/>
      <c r="AF44" s="30"/>
    </row>
    <row r="45" spans="1:32" ht="20.100000000000001" customHeight="1">
      <c r="A45" s="24">
        <v>300009</v>
      </c>
      <c r="B45" s="33" t="s">
        <v>52</v>
      </c>
      <c r="C45" s="27">
        <f t="shared" si="0"/>
        <v>4763</v>
      </c>
      <c r="D45" s="70">
        <v>11.4</v>
      </c>
      <c r="E45" s="71">
        <f t="shared" si="1"/>
        <v>54298.200000000004</v>
      </c>
      <c r="F45" s="26">
        <f t="shared" si="2"/>
        <v>9526</v>
      </c>
      <c r="G45" s="72">
        <f t="shared" si="3"/>
        <v>11.4</v>
      </c>
      <c r="H45" s="72">
        <f t="shared" si="4"/>
        <v>108596.40000000001</v>
      </c>
      <c r="I45" s="27">
        <v>18</v>
      </c>
      <c r="J45" s="70">
        <f t="shared" si="5"/>
        <v>205.20000000000002</v>
      </c>
      <c r="K45" s="27">
        <v>3</v>
      </c>
      <c r="L45" s="70">
        <f t="shared" si="6"/>
        <v>34.200000000000003</v>
      </c>
      <c r="M45" s="27"/>
      <c r="N45" s="70">
        <f t="shared" si="7"/>
        <v>0</v>
      </c>
      <c r="O45" s="27">
        <v>1642</v>
      </c>
      <c r="P45" s="70">
        <f t="shared" si="8"/>
        <v>18718.8</v>
      </c>
      <c r="Q45" s="27">
        <v>3100</v>
      </c>
      <c r="R45" s="70">
        <f t="shared" si="9"/>
        <v>35340</v>
      </c>
      <c r="S45" s="27"/>
      <c r="T45" s="70">
        <f t="shared" si="10"/>
        <v>0</v>
      </c>
      <c r="V45" s="30"/>
      <c r="X45" s="30"/>
      <c r="Z45" s="30"/>
      <c r="AB45" s="30"/>
      <c r="AD45" s="30"/>
      <c r="AF45" s="30"/>
    </row>
    <row r="46" spans="1:32" ht="20.100000000000001" customHeight="1">
      <c r="A46" s="24">
        <v>921</v>
      </c>
      <c r="B46" s="33" t="s">
        <v>70</v>
      </c>
      <c r="C46" s="27">
        <f t="shared" si="0"/>
        <v>4</v>
      </c>
      <c r="D46" s="70">
        <v>5.33</v>
      </c>
      <c r="E46" s="71">
        <f t="shared" si="1"/>
        <v>21.32</v>
      </c>
      <c r="F46" s="26">
        <f t="shared" si="2"/>
        <v>8</v>
      </c>
      <c r="G46" s="72">
        <f t="shared" si="3"/>
        <v>5.33</v>
      </c>
      <c r="H46" s="72">
        <f t="shared" si="4"/>
        <v>42.64</v>
      </c>
      <c r="I46" s="27"/>
      <c r="J46" s="70">
        <f t="shared" si="5"/>
        <v>0</v>
      </c>
      <c r="K46" s="27"/>
      <c r="L46" s="70">
        <f t="shared" si="6"/>
        <v>0</v>
      </c>
      <c r="M46" s="27"/>
      <c r="N46" s="70">
        <f t="shared" si="7"/>
        <v>0</v>
      </c>
      <c r="O46" s="27"/>
      <c r="P46" s="70">
        <f t="shared" si="8"/>
        <v>0</v>
      </c>
      <c r="Q46" s="27">
        <v>4</v>
      </c>
      <c r="R46" s="70">
        <f t="shared" si="9"/>
        <v>21.32</v>
      </c>
      <c r="S46" s="27"/>
      <c r="T46" s="70">
        <f t="shared" si="10"/>
        <v>0</v>
      </c>
      <c r="V46" s="30"/>
      <c r="X46" s="30"/>
      <c r="Z46" s="30"/>
      <c r="AB46" s="30"/>
      <c r="AD46" s="30"/>
      <c r="AF46" s="30"/>
    </row>
    <row r="47" spans="1:32" ht="20.100000000000001" customHeight="1">
      <c r="A47" s="24">
        <v>300027</v>
      </c>
      <c r="B47" s="25" t="s">
        <v>15</v>
      </c>
      <c r="C47" s="27">
        <f t="shared" si="0"/>
        <v>6176</v>
      </c>
      <c r="D47" s="70">
        <v>0.37</v>
      </c>
      <c r="E47" s="71">
        <f t="shared" si="1"/>
        <v>2285.12</v>
      </c>
      <c r="F47" s="26">
        <f t="shared" si="2"/>
        <v>12352</v>
      </c>
      <c r="G47" s="72">
        <f t="shared" si="3"/>
        <v>0.37</v>
      </c>
      <c r="H47" s="72">
        <f t="shared" si="4"/>
        <v>4570.24</v>
      </c>
      <c r="I47" s="27">
        <v>1890</v>
      </c>
      <c r="J47" s="70">
        <f t="shared" si="5"/>
        <v>699.3</v>
      </c>
      <c r="K47" s="27">
        <v>1571</v>
      </c>
      <c r="L47" s="70">
        <f t="shared" si="6"/>
        <v>581.27</v>
      </c>
      <c r="M47" s="31">
        <v>237</v>
      </c>
      <c r="N47" s="70">
        <f t="shared" si="7"/>
        <v>87.69</v>
      </c>
      <c r="O47" s="28">
        <v>711</v>
      </c>
      <c r="P47" s="70">
        <f t="shared" si="8"/>
        <v>263.07</v>
      </c>
      <c r="Q47" s="27">
        <v>1225</v>
      </c>
      <c r="R47" s="70">
        <f t="shared" si="9"/>
        <v>453.25</v>
      </c>
      <c r="S47" s="27">
        <v>542</v>
      </c>
      <c r="T47" s="70">
        <f t="shared" si="10"/>
        <v>200.54</v>
      </c>
      <c r="V47" s="30"/>
      <c r="X47" s="30"/>
      <c r="Z47" s="30"/>
      <c r="AB47" s="30"/>
      <c r="AD47" s="30"/>
      <c r="AF47" s="30"/>
    </row>
    <row r="48" spans="1:32" ht="20.100000000000001" customHeight="1">
      <c r="A48" s="24">
        <v>300028</v>
      </c>
      <c r="B48" s="25" t="s">
        <v>16</v>
      </c>
      <c r="C48" s="27">
        <f t="shared" si="0"/>
        <v>18721</v>
      </c>
      <c r="D48" s="70">
        <v>0.88</v>
      </c>
      <c r="E48" s="71">
        <f t="shared" si="1"/>
        <v>16474.48</v>
      </c>
      <c r="F48" s="26">
        <f t="shared" si="2"/>
        <v>37442</v>
      </c>
      <c r="G48" s="72">
        <f t="shared" si="3"/>
        <v>0.88</v>
      </c>
      <c r="H48" s="72">
        <f t="shared" si="4"/>
        <v>32948.959999999999</v>
      </c>
      <c r="I48" s="27">
        <v>4339</v>
      </c>
      <c r="J48" s="70">
        <f t="shared" si="5"/>
        <v>3818.32</v>
      </c>
      <c r="K48" s="27">
        <v>4965</v>
      </c>
      <c r="L48" s="70">
        <f t="shared" si="6"/>
        <v>4369.2</v>
      </c>
      <c r="M48" s="31">
        <v>484</v>
      </c>
      <c r="N48" s="70">
        <f t="shared" si="7"/>
        <v>425.92</v>
      </c>
      <c r="O48" s="28">
        <v>2624</v>
      </c>
      <c r="P48" s="70">
        <f t="shared" si="8"/>
        <v>2309.12</v>
      </c>
      <c r="Q48" s="27">
        <v>4343</v>
      </c>
      <c r="R48" s="70">
        <f t="shared" si="9"/>
        <v>3821.84</v>
      </c>
      <c r="S48" s="27">
        <v>1966</v>
      </c>
      <c r="T48" s="70">
        <f t="shared" si="10"/>
        <v>1730.08</v>
      </c>
      <c r="V48" s="30"/>
      <c r="X48" s="30"/>
      <c r="Z48" s="30"/>
      <c r="AB48" s="30"/>
      <c r="AD48" s="30"/>
      <c r="AF48" s="30"/>
    </row>
    <row r="49" spans="1:32" ht="20.100000000000001" customHeight="1">
      <c r="A49" s="24">
        <v>300037</v>
      </c>
      <c r="B49" s="33" t="s">
        <v>32</v>
      </c>
      <c r="C49" s="27">
        <f t="shared" si="0"/>
        <v>5920</v>
      </c>
      <c r="D49" s="70">
        <v>1.29</v>
      </c>
      <c r="E49" s="71">
        <f t="shared" si="1"/>
        <v>7636.8</v>
      </c>
      <c r="F49" s="26">
        <f t="shared" si="2"/>
        <v>11840</v>
      </c>
      <c r="G49" s="72">
        <f t="shared" si="3"/>
        <v>1.29</v>
      </c>
      <c r="H49" s="72">
        <f t="shared" si="4"/>
        <v>15273.6</v>
      </c>
      <c r="I49" s="27">
        <v>2271</v>
      </c>
      <c r="J49" s="70">
        <f t="shared" si="5"/>
        <v>2929.59</v>
      </c>
      <c r="K49" s="27">
        <v>2147</v>
      </c>
      <c r="L49" s="70">
        <f t="shared" si="6"/>
        <v>2769.63</v>
      </c>
      <c r="M49" s="31">
        <v>482</v>
      </c>
      <c r="N49" s="70">
        <f t="shared" si="7"/>
        <v>621.78</v>
      </c>
      <c r="O49" s="28">
        <v>1020</v>
      </c>
      <c r="P49" s="70">
        <f t="shared" si="8"/>
        <v>1315.8</v>
      </c>
      <c r="Q49" s="27"/>
      <c r="R49" s="70">
        <f t="shared" si="9"/>
        <v>0</v>
      </c>
      <c r="S49" s="27"/>
      <c r="T49" s="70">
        <f t="shared" si="10"/>
        <v>0</v>
      </c>
      <c r="V49" s="30"/>
      <c r="X49" s="30"/>
      <c r="Z49" s="30"/>
      <c r="AB49" s="30"/>
      <c r="AD49" s="30"/>
      <c r="AF49" s="30"/>
    </row>
    <row r="50" spans="1:32" ht="20.100000000000001" customHeight="1">
      <c r="A50" s="24">
        <v>300011</v>
      </c>
      <c r="B50" s="33" t="s">
        <v>53</v>
      </c>
      <c r="C50" s="27">
        <f t="shared" si="0"/>
        <v>27092</v>
      </c>
      <c r="D50" s="70">
        <v>6.62</v>
      </c>
      <c r="E50" s="71">
        <f t="shared" si="1"/>
        <v>179349.04</v>
      </c>
      <c r="F50" s="26">
        <f t="shared" si="2"/>
        <v>54184</v>
      </c>
      <c r="G50" s="72">
        <f t="shared" si="3"/>
        <v>6.62</v>
      </c>
      <c r="H50" s="72">
        <f t="shared" si="4"/>
        <v>358698.08</v>
      </c>
      <c r="I50" s="27">
        <v>16000</v>
      </c>
      <c r="J50" s="70">
        <f t="shared" si="5"/>
        <v>105920</v>
      </c>
      <c r="K50" s="27">
        <v>8026</v>
      </c>
      <c r="L50" s="70">
        <f t="shared" si="6"/>
        <v>53132.12</v>
      </c>
      <c r="M50" s="34">
        <v>2000</v>
      </c>
      <c r="N50" s="70">
        <f t="shared" si="7"/>
        <v>13240</v>
      </c>
      <c r="O50" s="27">
        <v>680</v>
      </c>
      <c r="P50" s="70">
        <f t="shared" si="8"/>
        <v>4501.6000000000004</v>
      </c>
      <c r="Q50" s="27"/>
      <c r="R50" s="70">
        <f t="shared" si="9"/>
        <v>0</v>
      </c>
      <c r="S50" s="27">
        <v>386</v>
      </c>
      <c r="T50" s="70">
        <f t="shared" si="10"/>
        <v>2555.3200000000002</v>
      </c>
      <c r="V50" s="30"/>
      <c r="X50" s="30"/>
      <c r="Z50" s="30"/>
      <c r="AB50" s="30"/>
      <c r="AD50" s="30"/>
      <c r="AF50" s="30"/>
    </row>
    <row r="51" spans="1:32" ht="20.100000000000001" customHeight="1">
      <c r="A51" s="24">
        <v>300012</v>
      </c>
      <c r="B51" s="33" t="s">
        <v>54</v>
      </c>
      <c r="C51" s="27">
        <f t="shared" si="0"/>
        <v>8564</v>
      </c>
      <c r="D51" s="70">
        <v>7.6</v>
      </c>
      <c r="E51" s="71">
        <f t="shared" si="1"/>
        <v>65086.399999999994</v>
      </c>
      <c r="F51" s="26">
        <f t="shared" si="2"/>
        <v>17128</v>
      </c>
      <c r="G51" s="72">
        <f t="shared" si="3"/>
        <v>7.6</v>
      </c>
      <c r="H51" s="72">
        <f t="shared" si="4"/>
        <v>130172.79999999999</v>
      </c>
      <c r="I51" s="27"/>
      <c r="J51" s="70">
        <f t="shared" si="5"/>
        <v>0</v>
      </c>
      <c r="K51" s="27">
        <v>2181</v>
      </c>
      <c r="L51" s="70">
        <f t="shared" si="6"/>
        <v>16575.599999999999</v>
      </c>
      <c r="M51" s="27"/>
      <c r="N51" s="70">
        <f t="shared" si="7"/>
        <v>0</v>
      </c>
      <c r="O51" s="27"/>
      <c r="P51" s="70">
        <f t="shared" si="8"/>
        <v>0</v>
      </c>
      <c r="Q51" s="27">
        <v>6176</v>
      </c>
      <c r="R51" s="70">
        <f t="shared" si="9"/>
        <v>46937.599999999999</v>
      </c>
      <c r="S51" s="27">
        <v>207</v>
      </c>
      <c r="T51" s="70">
        <f t="shared" si="10"/>
        <v>1573.1999999999998</v>
      </c>
      <c r="V51" s="30"/>
      <c r="X51" s="30"/>
      <c r="Z51" s="30"/>
      <c r="AB51" s="30"/>
      <c r="AD51" s="30"/>
      <c r="AF51" s="30"/>
    </row>
    <row r="52" spans="1:32" ht="20.100000000000001" customHeight="1">
      <c r="A52" s="24">
        <v>300013</v>
      </c>
      <c r="B52" s="33" t="s">
        <v>55</v>
      </c>
      <c r="C52" s="27">
        <f t="shared" si="0"/>
        <v>9096</v>
      </c>
      <c r="D52" s="70">
        <v>9.17</v>
      </c>
      <c r="E52" s="71">
        <f t="shared" si="1"/>
        <v>83410.319999999992</v>
      </c>
      <c r="F52" s="26">
        <f t="shared" si="2"/>
        <v>18192</v>
      </c>
      <c r="G52" s="72">
        <f t="shared" si="3"/>
        <v>9.17</v>
      </c>
      <c r="H52" s="72">
        <f t="shared" si="4"/>
        <v>166820.63999999998</v>
      </c>
      <c r="I52" s="27"/>
      <c r="J52" s="70">
        <f t="shared" si="5"/>
        <v>0</v>
      </c>
      <c r="K52" s="27">
        <v>1539</v>
      </c>
      <c r="L52" s="70">
        <f t="shared" si="6"/>
        <v>14112.63</v>
      </c>
      <c r="M52" s="34">
        <v>7231</v>
      </c>
      <c r="N52" s="70">
        <f t="shared" si="7"/>
        <v>66308.27</v>
      </c>
      <c r="O52" s="27"/>
      <c r="P52" s="70">
        <f t="shared" si="8"/>
        <v>0</v>
      </c>
      <c r="Q52" s="27"/>
      <c r="R52" s="70">
        <f t="shared" si="9"/>
        <v>0</v>
      </c>
      <c r="S52" s="27">
        <v>326</v>
      </c>
      <c r="T52" s="70">
        <f t="shared" si="10"/>
        <v>2989.42</v>
      </c>
      <c r="V52" s="30"/>
      <c r="X52" s="30"/>
      <c r="Z52" s="30"/>
      <c r="AB52" s="30"/>
      <c r="AD52" s="30"/>
      <c r="AF52" s="30"/>
    </row>
    <row r="53" spans="1:32" ht="20.100000000000001" customHeight="1">
      <c r="A53" s="24">
        <v>30004</v>
      </c>
      <c r="B53" s="33" t="s">
        <v>92</v>
      </c>
      <c r="C53" s="27">
        <f t="shared" si="0"/>
        <v>880</v>
      </c>
      <c r="D53" s="70">
        <v>11.74</v>
      </c>
      <c r="E53" s="71">
        <f t="shared" si="1"/>
        <v>10331.200000000001</v>
      </c>
      <c r="F53" s="26">
        <f t="shared" si="2"/>
        <v>1760</v>
      </c>
      <c r="G53" s="72">
        <f t="shared" si="3"/>
        <v>11.74</v>
      </c>
      <c r="H53" s="72">
        <f t="shared" si="4"/>
        <v>20662.400000000001</v>
      </c>
      <c r="I53" s="27"/>
      <c r="J53" s="70">
        <f t="shared" si="5"/>
        <v>0</v>
      </c>
      <c r="K53" s="27">
        <v>880</v>
      </c>
      <c r="L53" s="70">
        <f t="shared" si="6"/>
        <v>10331.200000000001</v>
      </c>
      <c r="M53" s="34"/>
      <c r="N53" s="70">
        <f t="shared" si="7"/>
        <v>0</v>
      </c>
      <c r="O53" s="27"/>
      <c r="P53" s="70">
        <f t="shared" si="8"/>
        <v>0</v>
      </c>
      <c r="Q53" s="27"/>
      <c r="R53" s="70">
        <f t="shared" si="9"/>
        <v>0</v>
      </c>
      <c r="S53" s="27"/>
      <c r="T53" s="70">
        <f t="shared" si="10"/>
        <v>0</v>
      </c>
      <c r="V53" s="30"/>
      <c r="X53" s="30"/>
      <c r="Z53" s="30"/>
      <c r="AB53" s="30"/>
      <c r="AD53" s="30"/>
      <c r="AF53" s="30"/>
    </row>
    <row r="54" spans="1:32" ht="20.100000000000001" customHeight="1">
      <c r="A54" s="24">
        <v>300011</v>
      </c>
      <c r="B54" s="33" t="s">
        <v>68</v>
      </c>
      <c r="C54" s="27">
        <f t="shared" si="0"/>
        <v>532</v>
      </c>
      <c r="D54" s="70">
        <v>74</v>
      </c>
      <c r="E54" s="71">
        <f t="shared" si="1"/>
        <v>39368</v>
      </c>
      <c r="F54" s="26">
        <f t="shared" si="2"/>
        <v>1064</v>
      </c>
      <c r="G54" s="72">
        <f t="shared" si="3"/>
        <v>74</v>
      </c>
      <c r="H54" s="72">
        <f t="shared" si="4"/>
        <v>78736</v>
      </c>
      <c r="I54" s="27"/>
      <c r="J54" s="70">
        <f t="shared" si="5"/>
        <v>0</v>
      </c>
      <c r="K54" s="27"/>
      <c r="L54" s="70">
        <f t="shared" si="6"/>
        <v>0</v>
      </c>
      <c r="M54" s="27"/>
      <c r="N54" s="70">
        <f t="shared" si="7"/>
        <v>0</v>
      </c>
      <c r="O54" s="27"/>
      <c r="P54" s="70">
        <f t="shared" si="8"/>
        <v>0</v>
      </c>
      <c r="Q54" s="27">
        <v>532</v>
      </c>
      <c r="R54" s="70">
        <f t="shared" si="9"/>
        <v>39368</v>
      </c>
      <c r="S54" s="27"/>
      <c r="T54" s="70">
        <f t="shared" si="10"/>
        <v>0</v>
      </c>
      <c r="V54" s="30"/>
      <c r="X54" s="30"/>
      <c r="Z54" s="30"/>
      <c r="AB54" s="30"/>
      <c r="AD54" s="30"/>
      <c r="AF54" s="30"/>
    </row>
    <row r="55" spans="1:32" ht="20.100000000000001" customHeight="1">
      <c r="A55" s="24">
        <v>9481295</v>
      </c>
      <c r="B55" s="25" t="s">
        <v>59</v>
      </c>
      <c r="C55" s="27">
        <f t="shared" si="0"/>
        <v>362</v>
      </c>
      <c r="D55" s="70">
        <v>9</v>
      </c>
      <c r="E55" s="71">
        <f t="shared" si="1"/>
        <v>3258</v>
      </c>
      <c r="F55" s="26">
        <f t="shared" si="2"/>
        <v>724</v>
      </c>
      <c r="G55" s="72">
        <f t="shared" si="3"/>
        <v>9</v>
      </c>
      <c r="H55" s="72">
        <f t="shared" si="4"/>
        <v>6516</v>
      </c>
      <c r="I55" s="36"/>
      <c r="J55" s="70">
        <f t="shared" si="5"/>
        <v>0</v>
      </c>
      <c r="K55" s="27">
        <v>362</v>
      </c>
      <c r="L55" s="70">
        <f t="shared" si="6"/>
        <v>3258</v>
      </c>
      <c r="M55" s="36"/>
      <c r="N55" s="70">
        <f t="shared" si="7"/>
        <v>0</v>
      </c>
      <c r="O55" s="36"/>
      <c r="P55" s="70">
        <f t="shared" si="8"/>
        <v>0</v>
      </c>
      <c r="Q55" s="36"/>
      <c r="R55" s="70">
        <f t="shared" si="9"/>
        <v>0</v>
      </c>
      <c r="S55" s="36"/>
      <c r="T55" s="70">
        <f t="shared" si="10"/>
        <v>0</v>
      </c>
      <c r="V55" s="30"/>
      <c r="X55" s="30"/>
      <c r="Z55" s="30"/>
      <c r="AB55" s="30"/>
      <c r="AD55" s="30"/>
      <c r="AF55" s="30"/>
    </row>
    <row r="56" spans="1:32" ht="20.100000000000001" customHeight="1">
      <c r="A56" s="24">
        <v>613</v>
      </c>
      <c r="B56" s="25" t="s">
        <v>72</v>
      </c>
      <c r="C56" s="27">
        <f t="shared" si="0"/>
        <v>5025</v>
      </c>
      <c r="D56" s="70">
        <v>0.06</v>
      </c>
      <c r="E56" s="71">
        <f t="shared" si="1"/>
        <v>301.5</v>
      </c>
      <c r="F56" s="26">
        <f t="shared" si="2"/>
        <v>10050</v>
      </c>
      <c r="G56" s="72">
        <f t="shared" si="3"/>
        <v>0.06</v>
      </c>
      <c r="H56" s="72">
        <f t="shared" si="4"/>
        <v>603</v>
      </c>
      <c r="I56" s="27"/>
      <c r="J56" s="70">
        <f t="shared" si="5"/>
        <v>0</v>
      </c>
      <c r="K56" s="27"/>
      <c r="L56" s="70">
        <f t="shared" si="6"/>
        <v>0</v>
      </c>
      <c r="M56" s="31"/>
      <c r="N56" s="70">
        <f t="shared" si="7"/>
        <v>0</v>
      </c>
      <c r="O56" s="28"/>
      <c r="P56" s="70">
        <f t="shared" si="8"/>
        <v>0</v>
      </c>
      <c r="Q56" s="27">
        <v>5025</v>
      </c>
      <c r="R56" s="70">
        <f t="shared" si="9"/>
        <v>301.5</v>
      </c>
      <c r="S56" s="27"/>
      <c r="T56" s="70">
        <f t="shared" si="10"/>
        <v>0</v>
      </c>
      <c r="V56" s="30"/>
      <c r="X56" s="30"/>
      <c r="Z56" s="30"/>
      <c r="AB56" s="30"/>
      <c r="AD56" s="30"/>
      <c r="AF56" s="30"/>
    </row>
    <row r="57" spans="1:32" ht="20.100000000000001" customHeight="1">
      <c r="A57" s="24">
        <v>300029</v>
      </c>
      <c r="B57" s="25" t="s">
        <v>17</v>
      </c>
      <c r="C57" s="27">
        <f t="shared" si="0"/>
        <v>35403</v>
      </c>
      <c r="D57" s="70">
        <v>0.4</v>
      </c>
      <c r="E57" s="71">
        <f t="shared" si="1"/>
        <v>14161.2</v>
      </c>
      <c r="F57" s="26">
        <f t="shared" si="2"/>
        <v>70806</v>
      </c>
      <c r="G57" s="72">
        <f t="shared" si="3"/>
        <v>0.4</v>
      </c>
      <c r="H57" s="72">
        <f t="shared" si="4"/>
        <v>28322.400000000001</v>
      </c>
      <c r="I57" s="27">
        <v>2945</v>
      </c>
      <c r="J57" s="70">
        <f t="shared" si="5"/>
        <v>1178</v>
      </c>
      <c r="K57" s="27">
        <v>11498</v>
      </c>
      <c r="L57" s="70">
        <f t="shared" si="6"/>
        <v>4599.2</v>
      </c>
      <c r="M57" s="32">
        <v>8946</v>
      </c>
      <c r="N57" s="70">
        <f t="shared" si="7"/>
        <v>3578.4</v>
      </c>
      <c r="O57" s="28">
        <v>9773</v>
      </c>
      <c r="P57" s="70">
        <f t="shared" si="8"/>
        <v>3909.2000000000003</v>
      </c>
      <c r="Q57" s="27"/>
      <c r="R57" s="70">
        <f t="shared" si="9"/>
        <v>0</v>
      </c>
      <c r="S57" s="27">
        <v>2241</v>
      </c>
      <c r="T57" s="70">
        <f t="shared" si="10"/>
        <v>896.40000000000009</v>
      </c>
      <c r="V57" s="30"/>
      <c r="X57" s="30"/>
      <c r="Z57" s="30"/>
      <c r="AB57" s="30"/>
      <c r="AD57" s="30"/>
      <c r="AF57" s="30"/>
    </row>
    <row r="58" spans="1:32" ht="20.100000000000001" customHeight="1">
      <c r="A58" s="24">
        <v>300050</v>
      </c>
      <c r="B58" s="25" t="s">
        <v>33</v>
      </c>
      <c r="C58" s="27">
        <f t="shared" si="0"/>
        <v>3455</v>
      </c>
      <c r="D58" s="70">
        <v>1.19</v>
      </c>
      <c r="E58" s="71">
        <f t="shared" si="1"/>
        <v>4111.45</v>
      </c>
      <c r="F58" s="26">
        <f t="shared" si="2"/>
        <v>6910</v>
      </c>
      <c r="G58" s="72">
        <f t="shared" si="3"/>
        <v>1.19</v>
      </c>
      <c r="H58" s="72">
        <f t="shared" si="4"/>
        <v>8222.9</v>
      </c>
      <c r="I58" s="27">
        <v>3455</v>
      </c>
      <c r="J58" s="70">
        <f t="shared" si="5"/>
        <v>4111.45</v>
      </c>
      <c r="K58" s="27"/>
      <c r="L58" s="70">
        <f t="shared" si="6"/>
        <v>0</v>
      </c>
      <c r="M58" s="28"/>
      <c r="N58" s="70">
        <f t="shared" si="7"/>
        <v>0</v>
      </c>
      <c r="O58" s="28"/>
      <c r="P58" s="70">
        <f t="shared" si="8"/>
        <v>0</v>
      </c>
      <c r="Q58" s="27"/>
      <c r="R58" s="70">
        <f t="shared" si="9"/>
        <v>0</v>
      </c>
      <c r="S58" s="27"/>
      <c r="T58" s="70">
        <f t="shared" si="10"/>
        <v>0</v>
      </c>
      <c r="V58" s="30"/>
      <c r="X58" s="30"/>
      <c r="Z58" s="30"/>
      <c r="AB58" s="30"/>
      <c r="AD58" s="30"/>
      <c r="AF58" s="30"/>
    </row>
    <row r="59" spans="1:32" ht="20.100000000000001" customHeight="1">
      <c r="A59" s="24">
        <v>66</v>
      </c>
      <c r="B59" s="35" t="s">
        <v>77</v>
      </c>
      <c r="C59" s="27">
        <f t="shared" si="0"/>
        <v>10</v>
      </c>
      <c r="D59" s="70">
        <v>0.68</v>
      </c>
      <c r="E59" s="71">
        <f t="shared" si="1"/>
        <v>6.8000000000000007</v>
      </c>
      <c r="F59" s="26">
        <f t="shared" si="2"/>
        <v>20</v>
      </c>
      <c r="G59" s="72">
        <f t="shared" si="3"/>
        <v>0.68</v>
      </c>
      <c r="H59" s="72">
        <f t="shared" si="4"/>
        <v>13.600000000000001</v>
      </c>
      <c r="I59" s="27"/>
      <c r="J59" s="70">
        <f t="shared" si="5"/>
        <v>0</v>
      </c>
      <c r="K59" s="27"/>
      <c r="L59" s="70">
        <f t="shared" si="6"/>
        <v>0</v>
      </c>
      <c r="M59" s="28"/>
      <c r="N59" s="70">
        <f t="shared" si="7"/>
        <v>0</v>
      </c>
      <c r="O59" s="28"/>
      <c r="P59" s="70">
        <f t="shared" si="8"/>
        <v>0</v>
      </c>
      <c r="Q59" s="27">
        <v>10</v>
      </c>
      <c r="R59" s="70">
        <f t="shared" si="9"/>
        <v>6.8000000000000007</v>
      </c>
      <c r="S59" s="27"/>
      <c r="T59" s="70">
        <f t="shared" si="10"/>
        <v>0</v>
      </c>
      <c r="V59" s="30"/>
      <c r="X59" s="30"/>
      <c r="Z59" s="30"/>
      <c r="AB59" s="30"/>
      <c r="AD59" s="30"/>
      <c r="AF59" s="30"/>
    </row>
    <row r="60" spans="1:32" ht="20.100000000000001" customHeight="1">
      <c r="A60" s="24">
        <v>191</v>
      </c>
      <c r="B60" s="35" t="s">
        <v>78</v>
      </c>
      <c r="C60" s="27">
        <f t="shared" si="0"/>
        <v>18</v>
      </c>
      <c r="D60" s="70">
        <v>0.44</v>
      </c>
      <c r="E60" s="71">
        <f t="shared" si="1"/>
        <v>7.92</v>
      </c>
      <c r="F60" s="26">
        <f t="shared" si="2"/>
        <v>36</v>
      </c>
      <c r="G60" s="72">
        <f t="shared" si="3"/>
        <v>0.44</v>
      </c>
      <c r="H60" s="72">
        <f t="shared" si="4"/>
        <v>15.84</v>
      </c>
      <c r="I60" s="27"/>
      <c r="J60" s="70">
        <f t="shared" si="5"/>
        <v>0</v>
      </c>
      <c r="K60" s="27"/>
      <c r="L60" s="70">
        <f t="shared" si="6"/>
        <v>0</v>
      </c>
      <c r="M60" s="28"/>
      <c r="N60" s="70">
        <f t="shared" si="7"/>
        <v>0</v>
      </c>
      <c r="O60" s="28"/>
      <c r="P60" s="70">
        <f t="shared" si="8"/>
        <v>0</v>
      </c>
      <c r="Q60" s="27">
        <v>18</v>
      </c>
      <c r="R60" s="70">
        <f t="shared" si="9"/>
        <v>7.92</v>
      </c>
      <c r="S60" s="27"/>
      <c r="T60" s="70">
        <f t="shared" si="10"/>
        <v>0</v>
      </c>
      <c r="V60" s="30"/>
      <c r="X60" s="30"/>
      <c r="Z60" s="30"/>
      <c r="AB60" s="30"/>
      <c r="AD60" s="30"/>
      <c r="AF60" s="30"/>
    </row>
    <row r="61" spans="1:32" ht="20.100000000000001" customHeight="1">
      <c r="A61" s="24">
        <v>201</v>
      </c>
      <c r="B61" s="35" t="s">
        <v>79</v>
      </c>
      <c r="C61" s="27">
        <f t="shared" si="0"/>
        <v>31</v>
      </c>
      <c r="D61" s="70">
        <v>0.71</v>
      </c>
      <c r="E61" s="71">
        <f t="shared" si="1"/>
        <v>22.009999999999998</v>
      </c>
      <c r="F61" s="26">
        <f t="shared" si="2"/>
        <v>62</v>
      </c>
      <c r="G61" s="72">
        <f t="shared" si="3"/>
        <v>0.71</v>
      </c>
      <c r="H61" s="72">
        <f t="shared" si="4"/>
        <v>44.019999999999996</v>
      </c>
      <c r="I61" s="27"/>
      <c r="J61" s="70">
        <f t="shared" si="5"/>
        <v>0</v>
      </c>
      <c r="K61" s="27"/>
      <c r="L61" s="70">
        <f t="shared" si="6"/>
        <v>0</v>
      </c>
      <c r="M61" s="28"/>
      <c r="N61" s="70">
        <f t="shared" si="7"/>
        <v>0</v>
      </c>
      <c r="O61" s="28"/>
      <c r="P61" s="70">
        <f t="shared" si="8"/>
        <v>0</v>
      </c>
      <c r="Q61" s="27">
        <v>31</v>
      </c>
      <c r="R61" s="70">
        <f t="shared" si="9"/>
        <v>22.009999999999998</v>
      </c>
      <c r="S61" s="27"/>
      <c r="T61" s="70">
        <f t="shared" si="10"/>
        <v>0</v>
      </c>
      <c r="V61" s="30"/>
      <c r="X61" s="30"/>
      <c r="Z61" s="30"/>
      <c r="AB61" s="30"/>
      <c r="AD61" s="30"/>
      <c r="AF61" s="30"/>
    </row>
    <row r="62" spans="1:32" ht="20.100000000000001" customHeight="1">
      <c r="A62" s="24">
        <v>4288</v>
      </c>
      <c r="B62" s="35" t="s">
        <v>80</v>
      </c>
      <c r="C62" s="27">
        <f t="shared" si="0"/>
        <v>11</v>
      </c>
      <c r="D62" s="70">
        <v>0.39</v>
      </c>
      <c r="E62" s="71">
        <f t="shared" si="1"/>
        <v>4.29</v>
      </c>
      <c r="F62" s="26">
        <f t="shared" si="2"/>
        <v>22</v>
      </c>
      <c r="G62" s="72">
        <f t="shared" si="3"/>
        <v>0.39</v>
      </c>
      <c r="H62" s="72">
        <f t="shared" si="4"/>
        <v>8.58</v>
      </c>
      <c r="I62" s="27"/>
      <c r="J62" s="70">
        <f t="shared" si="5"/>
        <v>0</v>
      </c>
      <c r="K62" s="27"/>
      <c r="L62" s="70">
        <f t="shared" si="6"/>
        <v>0</v>
      </c>
      <c r="M62" s="28"/>
      <c r="N62" s="70">
        <f t="shared" si="7"/>
        <v>0</v>
      </c>
      <c r="O62" s="28"/>
      <c r="P62" s="70">
        <f t="shared" si="8"/>
        <v>0</v>
      </c>
      <c r="Q62" s="27">
        <v>11</v>
      </c>
      <c r="R62" s="70">
        <f t="shared" si="9"/>
        <v>4.29</v>
      </c>
      <c r="S62" s="27"/>
      <c r="T62" s="70">
        <f t="shared" si="10"/>
        <v>0</v>
      </c>
      <c r="V62" s="30"/>
      <c r="X62" s="30"/>
      <c r="Z62" s="30"/>
      <c r="AB62" s="30"/>
      <c r="AD62" s="30"/>
      <c r="AF62" s="30"/>
    </row>
    <row r="63" spans="1:32" ht="20.100000000000001" customHeight="1">
      <c r="A63" s="24">
        <v>194</v>
      </c>
      <c r="B63" s="35" t="s">
        <v>81</v>
      </c>
      <c r="C63" s="27">
        <f t="shared" si="0"/>
        <v>10</v>
      </c>
      <c r="D63" s="70">
        <v>0.49</v>
      </c>
      <c r="E63" s="71">
        <f t="shared" si="1"/>
        <v>4.9000000000000004</v>
      </c>
      <c r="F63" s="26">
        <f t="shared" si="2"/>
        <v>20</v>
      </c>
      <c r="G63" s="72">
        <f t="shared" si="3"/>
        <v>0.49</v>
      </c>
      <c r="H63" s="72">
        <f t="shared" si="4"/>
        <v>9.8000000000000007</v>
      </c>
      <c r="I63" s="27"/>
      <c r="J63" s="70">
        <f t="shared" si="5"/>
        <v>0</v>
      </c>
      <c r="K63" s="27"/>
      <c r="L63" s="70">
        <f t="shared" si="6"/>
        <v>0</v>
      </c>
      <c r="M63" s="28"/>
      <c r="N63" s="70">
        <f t="shared" si="7"/>
        <v>0</v>
      </c>
      <c r="O63" s="28"/>
      <c r="P63" s="70">
        <f t="shared" si="8"/>
        <v>0</v>
      </c>
      <c r="Q63" s="27">
        <v>10</v>
      </c>
      <c r="R63" s="70">
        <f t="shared" si="9"/>
        <v>4.9000000000000004</v>
      </c>
      <c r="S63" s="27"/>
      <c r="T63" s="70">
        <f t="shared" si="10"/>
        <v>0</v>
      </c>
      <c r="V63" s="30"/>
      <c r="X63" s="30"/>
      <c r="Z63" s="30"/>
      <c r="AB63" s="30"/>
      <c r="AD63" s="30"/>
      <c r="AF63" s="30"/>
    </row>
    <row r="64" spans="1:32" ht="20.100000000000001" customHeight="1">
      <c r="A64" s="24">
        <v>300026</v>
      </c>
      <c r="B64" s="25" t="s">
        <v>14</v>
      </c>
      <c r="C64" s="27">
        <f t="shared" si="0"/>
        <v>6882</v>
      </c>
      <c r="D64" s="70">
        <v>0.69</v>
      </c>
      <c r="E64" s="71">
        <f t="shared" si="1"/>
        <v>4748.58</v>
      </c>
      <c r="F64" s="26">
        <f t="shared" si="2"/>
        <v>13764</v>
      </c>
      <c r="G64" s="72">
        <f t="shared" si="3"/>
        <v>0.69</v>
      </c>
      <c r="H64" s="72">
        <f t="shared" si="4"/>
        <v>9497.16</v>
      </c>
      <c r="I64" s="27">
        <v>1904</v>
      </c>
      <c r="J64" s="70">
        <f t="shared" si="5"/>
        <v>1313.76</v>
      </c>
      <c r="K64" s="27">
        <v>1998</v>
      </c>
      <c r="L64" s="70">
        <f t="shared" si="6"/>
        <v>1378.62</v>
      </c>
      <c r="M64" s="31">
        <v>271</v>
      </c>
      <c r="N64" s="70">
        <f t="shared" si="7"/>
        <v>186.98999999999998</v>
      </c>
      <c r="O64" s="28">
        <v>798</v>
      </c>
      <c r="P64" s="70">
        <f t="shared" si="8"/>
        <v>550.62</v>
      </c>
      <c r="Q64" s="27">
        <v>1298</v>
      </c>
      <c r="R64" s="70">
        <f t="shared" si="9"/>
        <v>895.61999999999989</v>
      </c>
      <c r="S64" s="27">
        <v>613</v>
      </c>
      <c r="T64" s="70">
        <f t="shared" si="10"/>
        <v>422.96999999999997</v>
      </c>
      <c r="V64" s="30"/>
      <c r="X64" s="30"/>
      <c r="Z64" s="30"/>
      <c r="AB64" s="30"/>
      <c r="AD64" s="30"/>
      <c r="AF64" s="30"/>
    </row>
    <row r="65" spans="1:32" ht="20.100000000000001" customHeight="1">
      <c r="A65" s="24" t="s">
        <v>60</v>
      </c>
      <c r="B65" s="25" t="s">
        <v>66</v>
      </c>
      <c r="C65" s="27">
        <f t="shared" si="0"/>
        <v>152</v>
      </c>
      <c r="D65" s="70">
        <v>11.94</v>
      </c>
      <c r="E65" s="71">
        <f t="shared" si="1"/>
        <v>1814.8799999999999</v>
      </c>
      <c r="F65" s="26">
        <f t="shared" si="2"/>
        <v>304</v>
      </c>
      <c r="G65" s="72">
        <f t="shared" si="3"/>
        <v>11.94</v>
      </c>
      <c r="H65" s="72">
        <f t="shared" si="4"/>
        <v>3629.7599999999998</v>
      </c>
      <c r="I65" s="27"/>
      <c r="J65" s="70">
        <f t="shared" si="5"/>
        <v>0</v>
      </c>
      <c r="K65" s="27">
        <v>52</v>
      </c>
      <c r="L65" s="70">
        <f t="shared" si="6"/>
        <v>620.88</v>
      </c>
      <c r="M65" s="28"/>
      <c r="N65" s="70">
        <f t="shared" si="7"/>
        <v>0</v>
      </c>
      <c r="O65" s="28">
        <v>100</v>
      </c>
      <c r="P65" s="70">
        <f t="shared" si="8"/>
        <v>1194</v>
      </c>
      <c r="Q65" s="27"/>
      <c r="R65" s="70">
        <f t="shared" si="9"/>
        <v>0</v>
      </c>
      <c r="S65" s="27"/>
      <c r="T65" s="70">
        <f t="shared" si="10"/>
        <v>0</v>
      </c>
      <c r="V65" s="30"/>
      <c r="X65" s="30"/>
      <c r="Z65" s="30"/>
      <c r="AB65" s="30"/>
      <c r="AD65" s="30"/>
      <c r="AF65" s="30"/>
    </row>
    <row r="66" spans="1:32" ht="20.100000000000001" customHeight="1">
      <c r="A66" s="24">
        <v>300038</v>
      </c>
      <c r="B66" s="25" t="s">
        <v>34</v>
      </c>
      <c r="C66" s="27">
        <f t="shared" si="0"/>
        <v>5191</v>
      </c>
      <c r="D66" s="70">
        <v>3.9</v>
      </c>
      <c r="E66" s="71">
        <f t="shared" si="1"/>
        <v>20244.899999999998</v>
      </c>
      <c r="F66" s="26">
        <f t="shared" si="2"/>
        <v>10382</v>
      </c>
      <c r="G66" s="72">
        <f t="shared" si="3"/>
        <v>3.9</v>
      </c>
      <c r="H66" s="72">
        <f t="shared" si="4"/>
        <v>40489.799999999996</v>
      </c>
      <c r="I66" s="27">
        <v>2108</v>
      </c>
      <c r="J66" s="70">
        <f t="shared" si="5"/>
        <v>8221.1999999999989</v>
      </c>
      <c r="K66" s="27">
        <v>335</v>
      </c>
      <c r="L66" s="70">
        <f t="shared" si="6"/>
        <v>1306.5</v>
      </c>
      <c r="M66" s="28"/>
      <c r="N66" s="70">
        <f t="shared" si="7"/>
        <v>0</v>
      </c>
      <c r="O66" s="28">
        <v>1394</v>
      </c>
      <c r="P66" s="70">
        <f t="shared" si="8"/>
        <v>5436.5999999999995</v>
      </c>
      <c r="Q66" s="27">
        <v>1321</v>
      </c>
      <c r="R66" s="70">
        <f t="shared" si="9"/>
        <v>5151.8999999999996</v>
      </c>
      <c r="S66" s="27">
        <v>33</v>
      </c>
      <c r="T66" s="70">
        <f t="shared" si="10"/>
        <v>128.69999999999999</v>
      </c>
      <c r="V66" s="30"/>
      <c r="X66" s="30"/>
      <c r="Z66" s="30"/>
      <c r="AB66" s="30"/>
      <c r="AD66" s="30"/>
      <c r="AF66" s="30"/>
    </row>
    <row r="67" spans="1:32" ht="20.100000000000001" customHeight="1">
      <c r="A67" s="24">
        <v>910</v>
      </c>
      <c r="B67" s="25" t="s">
        <v>39</v>
      </c>
      <c r="C67" s="27">
        <f t="shared" si="0"/>
        <v>799</v>
      </c>
      <c r="D67" s="70">
        <v>1</v>
      </c>
      <c r="E67" s="71">
        <f t="shared" si="1"/>
        <v>799</v>
      </c>
      <c r="F67" s="26">
        <f t="shared" si="2"/>
        <v>1598</v>
      </c>
      <c r="G67" s="72">
        <f t="shared" si="3"/>
        <v>1</v>
      </c>
      <c r="H67" s="72">
        <f t="shared" si="4"/>
        <v>1598</v>
      </c>
      <c r="I67" s="27"/>
      <c r="J67" s="70">
        <f t="shared" si="5"/>
        <v>0</v>
      </c>
      <c r="K67" s="27"/>
      <c r="L67" s="70">
        <f t="shared" si="6"/>
        <v>0</v>
      </c>
      <c r="M67" s="31">
        <v>799</v>
      </c>
      <c r="N67" s="70">
        <f t="shared" si="7"/>
        <v>799</v>
      </c>
      <c r="O67" s="28"/>
      <c r="P67" s="70">
        <f t="shared" si="8"/>
        <v>0</v>
      </c>
      <c r="Q67" s="27"/>
      <c r="R67" s="70">
        <f t="shared" si="9"/>
        <v>0</v>
      </c>
      <c r="S67" s="27"/>
      <c r="T67" s="70">
        <f t="shared" si="10"/>
        <v>0</v>
      </c>
      <c r="V67" s="30"/>
      <c r="X67" s="30"/>
      <c r="Z67" s="30"/>
      <c r="AB67" s="30"/>
      <c r="AD67" s="30"/>
      <c r="AF67" s="30"/>
    </row>
    <row r="68" spans="1:32" ht="20.100000000000001" customHeight="1">
      <c r="A68" s="24">
        <v>300049</v>
      </c>
      <c r="B68" s="25" t="s">
        <v>35</v>
      </c>
      <c r="C68" s="27">
        <f t="shared" si="0"/>
        <v>175</v>
      </c>
      <c r="D68" s="70">
        <v>3.65</v>
      </c>
      <c r="E68" s="71">
        <f t="shared" si="1"/>
        <v>638.75</v>
      </c>
      <c r="F68" s="26">
        <f t="shared" si="2"/>
        <v>350</v>
      </c>
      <c r="G68" s="72">
        <f t="shared" si="3"/>
        <v>3.65</v>
      </c>
      <c r="H68" s="72">
        <f t="shared" si="4"/>
        <v>1277.5</v>
      </c>
      <c r="I68" s="27">
        <v>175</v>
      </c>
      <c r="J68" s="70">
        <f t="shared" si="5"/>
        <v>638.75</v>
      </c>
      <c r="K68" s="27"/>
      <c r="L68" s="70">
        <f t="shared" si="6"/>
        <v>0</v>
      </c>
      <c r="M68" s="28"/>
      <c r="N68" s="70">
        <f t="shared" si="7"/>
        <v>0</v>
      </c>
      <c r="O68" s="28"/>
      <c r="P68" s="70">
        <f t="shared" si="8"/>
        <v>0</v>
      </c>
      <c r="Q68" s="27"/>
      <c r="R68" s="70">
        <f t="shared" si="9"/>
        <v>0</v>
      </c>
      <c r="S68" s="27"/>
      <c r="T68" s="70">
        <f t="shared" si="10"/>
        <v>0</v>
      </c>
      <c r="V68" s="30"/>
      <c r="X68" s="30"/>
      <c r="Z68" s="30"/>
      <c r="AB68" s="30"/>
      <c r="AD68" s="30"/>
      <c r="AF68" s="30"/>
    </row>
    <row r="69" spans="1:32" ht="20.100000000000001" customHeight="1">
      <c r="A69" s="24">
        <v>611</v>
      </c>
      <c r="B69" s="25" t="s">
        <v>43</v>
      </c>
      <c r="C69" s="27">
        <f t="shared" ref="C69:C80" si="11">SUM(Q69,I69,O69,K69,M69,S69)</f>
        <v>387</v>
      </c>
      <c r="D69" s="70">
        <v>0.94</v>
      </c>
      <c r="E69" s="71">
        <f t="shared" ref="E69:E80" si="12">C69*D69</f>
        <v>363.78</v>
      </c>
      <c r="F69" s="26">
        <f t="shared" ref="F69:F80" si="13">C69*2</f>
        <v>774</v>
      </c>
      <c r="G69" s="72">
        <f t="shared" ref="G69:G80" si="14">D69</f>
        <v>0.94</v>
      </c>
      <c r="H69" s="72">
        <f t="shared" ref="H69:H80" si="15">F69*G69</f>
        <v>727.56</v>
      </c>
      <c r="I69" s="27">
        <v>387</v>
      </c>
      <c r="J69" s="70">
        <f t="shared" ref="J69:J80" si="16">I69*$G69</f>
        <v>363.78</v>
      </c>
      <c r="K69" s="27"/>
      <c r="L69" s="70">
        <f t="shared" ref="L69:L73" si="17">K69*$G69</f>
        <v>0</v>
      </c>
      <c r="M69" s="28"/>
      <c r="N69" s="70">
        <f t="shared" ref="N69:N73" si="18">M69*$G69</f>
        <v>0</v>
      </c>
      <c r="O69" s="28"/>
      <c r="P69" s="70">
        <f t="shared" ref="P69:P80" si="19">O69*$G69</f>
        <v>0</v>
      </c>
      <c r="Q69" s="27"/>
      <c r="R69" s="70">
        <f t="shared" ref="R69:R73" si="20">Q69*$G69</f>
        <v>0</v>
      </c>
      <c r="S69" s="27"/>
      <c r="T69" s="70">
        <f t="shared" ref="T69:T73" si="21">S69*$G69</f>
        <v>0</v>
      </c>
      <c r="V69" s="30"/>
      <c r="X69" s="30"/>
      <c r="Z69" s="30"/>
      <c r="AB69" s="30"/>
      <c r="AD69" s="30"/>
      <c r="AF69" s="30"/>
    </row>
    <row r="70" spans="1:32" ht="20.100000000000001" customHeight="1">
      <c r="A70" s="24">
        <v>300022</v>
      </c>
      <c r="B70" s="25" t="s">
        <v>36</v>
      </c>
      <c r="C70" s="27">
        <f t="shared" si="11"/>
        <v>21083</v>
      </c>
      <c r="D70" s="70">
        <v>0.12</v>
      </c>
      <c r="E70" s="71">
        <f t="shared" si="12"/>
        <v>2529.96</v>
      </c>
      <c r="F70" s="26">
        <f t="shared" si="13"/>
        <v>42166</v>
      </c>
      <c r="G70" s="72">
        <f t="shared" si="14"/>
        <v>0.12</v>
      </c>
      <c r="H70" s="72">
        <f t="shared" si="15"/>
        <v>5059.92</v>
      </c>
      <c r="I70" s="27">
        <v>1547</v>
      </c>
      <c r="J70" s="70">
        <f t="shared" si="16"/>
        <v>185.64</v>
      </c>
      <c r="K70" s="27">
        <v>15512</v>
      </c>
      <c r="L70" s="70">
        <f t="shared" si="17"/>
        <v>1861.4399999999998</v>
      </c>
      <c r="M70" s="28"/>
      <c r="N70" s="70">
        <f t="shared" si="18"/>
        <v>0</v>
      </c>
      <c r="O70" s="28">
        <v>3029</v>
      </c>
      <c r="P70" s="70">
        <f t="shared" si="19"/>
        <v>363.47999999999996</v>
      </c>
      <c r="Q70" s="27"/>
      <c r="R70" s="70">
        <f t="shared" si="20"/>
        <v>0</v>
      </c>
      <c r="S70" s="27">
        <v>995</v>
      </c>
      <c r="T70" s="70">
        <f t="shared" si="21"/>
        <v>119.39999999999999</v>
      </c>
      <c r="V70" s="30"/>
      <c r="X70" s="30"/>
      <c r="Z70" s="30"/>
      <c r="AB70" s="30"/>
      <c r="AD70" s="30"/>
      <c r="AF70" s="30"/>
    </row>
    <row r="71" spans="1:32" ht="20.100000000000001" customHeight="1">
      <c r="A71" s="24">
        <v>300039</v>
      </c>
      <c r="B71" s="25" t="s">
        <v>37</v>
      </c>
      <c r="C71" s="27">
        <f t="shared" si="11"/>
        <v>29346</v>
      </c>
      <c r="D71" s="70">
        <v>0.44</v>
      </c>
      <c r="E71" s="71">
        <f t="shared" si="12"/>
        <v>12912.24</v>
      </c>
      <c r="F71" s="26">
        <f t="shared" si="13"/>
        <v>58692</v>
      </c>
      <c r="G71" s="72">
        <f t="shared" si="14"/>
        <v>0.44</v>
      </c>
      <c r="H71" s="72">
        <f t="shared" si="15"/>
        <v>25824.48</v>
      </c>
      <c r="I71" s="27">
        <v>12391</v>
      </c>
      <c r="J71" s="70">
        <f t="shared" si="16"/>
        <v>5452.04</v>
      </c>
      <c r="K71" s="27">
        <v>9</v>
      </c>
      <c r="L71" s="70">
        <f t="shared" si="17"/>
        <v>3.96</v>
      </c>
      <c r="M71" s="32">
        <v>2244</v>
      </c>
      <c r="N71" s="70">
        <f t="shared" si="18"/>
        <v>987.36</v>
      </c>
      <c r="O71" s="28">
        <v>5373</v>
      </c>
      <c r="P71" s="70">
        <f t="shared" si="19"/>
        <v>2364.12</v>
      </c>
      <c r="Q71" s="27">
        <v>9329</v>
      </c>
      <c r="R71" s="70">
        <f t="shared" si="20"/>
        <v>4104.76</v>
      </c>
      <c r="S71" s="27"/>
      <c r="T71" s="70">
        <f t="shared" si="21"/>
        <v>0</v>
      </c>
      <c r="V71" s="30"/>
      <c r="X71" s="30"/>
      <c r="Z71" s="30"/>
      <c r="AB71" s="30"/>
      <c r="AD71" s="30"/>
      <c r="AF71" s="30"/>
    </row>
    <row r="72" spans="1:32" ht="20.100000000000001" customHeight="1">
      <c r="A72" s="24" t="s">
        <v>61</v>
      </c>
      <c r="B72" s="25" t="s">
        <v>44</v>
      </c>
      <c r="C72" s="27">
        <f t="shared" si="11"/>
        <v>22</v>
      </c>
      <c r="D72" s="70">
        <v>26.73</v>
      </c>
      <c r="E72" s="71">
        <f t="shared" si="12"/>
        <v>588.06000000000006</v>
      </c>
      <c r="F72" s="26">
        <f t="shared" si="13"/>
        <v>44</v>
      </c>
      <c r="G72" s="72">
        <f t="shared" si="14"/>
        <v>26.73</v>
      </c>
      <c r="H72" s="72">
        <f t="shared" si="15"/>
        <v>1176.1200000000001</v>
      </c>
      <c r="I72" s="27">
        <v>22</v>
      </c>
      <c r="J72" s="70">
        <f t="shared" si="16"/>
        <v>588.06000000000006</v>
      </c>
      <c r="K72" s="27"/>
      <c r="L72" s="70">
        <f t="shared" si="17"/>
        <v>0</v>
      </c>
      <c r="M72" s="28"/>
      <c r="N72" s="70">
        <f t="shared" si="18"/>
        <v>0</v>
      </c>
      <c r="O72" s="28"/>
      <c r="P72" s="70">
        <f t="shared" si="19"/>
        <v>0</v>
      </c>
      <c r="Q72" s="27"/>
      <c r="R72" s="70">
        <f t="shared" si="20"/>
        <v>0</v>
      </c>
      <c r="S72" s="27"/>
      <c r="T72" s="70">
        <f t="shared" si="21"/>
        <v>0</v>
      </c>
      <c r="V72" s="30"/>
      <c r="X72" s="30"/>
      <c r="Z72" s="30"/>
      <c r="AB72" s="30"/>
      <c r="AD72" s="30"/>
      <c r="AF72" s="30"/>
    </row>
    <row r="73" spans="1:32" ht="20.100000000000001" customHeight="1">
      <c r="A73" s="24">
        <v>300023</v>
      </c>
      <c r="B73" s="25" t="s">
        <v>12</v>
      </c>
      <c r="C73" s="27">
        <f t="shared" si="11"/>
        <v>18532</v>
      </c>
      <c r="D73" s="70">
        <v>0.48</v>
      </c>
      <c r="E73" s="71">
        <f t="shared" si="12"/>
        <v>8895.3599999999988</v>
      </c>
      <c r="F73" s="26">
        <f t="shared" si="13"/>
        <v>37064</v>
      </c>
      <c r="G73" s="72">
        <f t="shared" si="14"/>
        <v>0.48</v>
      </c>
      <c r="H73" s="72">
        <f t="shared" si="15"/>
        <v>17790.719999999998</v>
      </c>
      <c r="I73" s="27">
        <v>4579</v>
      </c>
      <c r="J73" s="70">
        <f t="shared" si="16"/>
        <v>2197.92</v>
      </c>
      <c r="K73" s="27">
        <v>7069</v>
      </c>
      <c r="L73" s="70">
        <f t="shared" si="17"/>
        <v>3393.12</v>
      </c>
      <c r="M73" s="31">
        <v>913</v>
      </c>
      <c r="N73" s="70">
        <f t="shared" si="18"/>
        <v>438.24</v>
      </c>
      <c r="O73" s="28">
        <v>1830</v>
      </c>
      <c r="P73" s="70">
        <f t="shared" si="19"/>
        <v>878.4</v>
      </c>
      <c r="Q73" s="27">
        <v>3777</v>
      </c>
      <c r="R73" s="70">
        <f t="shared" si="20"/>
        <v>1812.96</v>
      </c>
      <c r="S73" s="27">
        <v>364</v>
      </c>
      <c r="T73" s="70">
        <f t="shared" si="21"/>
        <v>174.72</v>
      </c>
      <c r="V73" s="30"/>
      <c r="X73" s="30"/>
      <c r="Z73" s="30"/>
      <c r="AB73" s="30"/>
      <c r="AD73" s="30"/>
      <c r="AF73" s="30"/>
    </row>
    <row r="74" spans="1:32" ht="20.100000000000001" customHeight="1">
      <c r="A74" s="24" t="s">
        <v>98</v>
      </c>
      <c r="B74" s="75" t="s">
        <v>103</v>
      </c>
      <c r="C74" s="27">
        <f t="shared" si="11"/>
        <v>100</v>
      </c>
      <c r="D74" s="70">
        <v>4.17</v>
      </c>
      <c r="E74" s="71">
        <f t="shared" si="12"/>
        <v>417</v>
      </c>
      <c r="F74" s="26">
        <f t="shared" si="13"/>
        <v>200</v>
      </c>
      <c r="G74" s="72">
        <f t="shared" si="14"/>
        <v>4.17</v>
      </c>
      <c r="H74" s="72">
        <f t="shared" si="15"/>
        <v>834</v>
      </c>
      <c r="I74" s="27"/>
      <c r="J74" s="70">
        <f t="shared" si="16"/>
        <v>0</v>
      </c>
      <c r="K74" s="27"/>
      <c r="L74" s="70"/>
      <c r="M74" s="28"/>
      <c r="N74" s="70"/>
      <c r="O74" s="27">
        <v>100</v>
      </c>
      <c r="P74" s="70">
        <f t="shared" si="19"/>
        <v>417</v>
      </c>
      <c r="Q74" s="27"/>
      <c r="R74" s="70"/>
      <c r="S74" s="27"/>
      <c r="T74" s="70"/>
      <c r="V74" s="30"/>
      <c r="X74" s="30"/>
      <c r="Z74" s="30"/>
      <c r="AB74" s="30"/>
      <c r="AD74" s="30"/>
      <c r="AF74" s="30"/>
    </row>
    <row r="75" spans="1:32" ht="20.100000000000001" customHeight="1">
      <c r="A75" s="24">
        <v>24</v>
      </c>
      <c r="B75" s="25" t="s">
        <v>40</v>
      </c>
      <c r="C75" s="27">
        <f t="shared" si="11"/>
        <v>592</v>
      </c>
      <c r="D75" s="70">
        <v>0.33</v>
      </c>
      <c r="E75" s="71">
        <f t="shared" si="12"/>
        <v>195.36</v>
      </c>
      <c r="F75" s="26">
        <f t="shared" si="13"/>
        <v>1184</v>
      </c>
      <c r="G75" s="72">
        <f t="shared" si="14"/>
        <v>0.33</v>
      </c>
      <c r="H75" s="72">
        <f t="shared" si="15"/>
        <v>390.72</v>
      </c>
      <c r="I75" s="27"/>
      <c r="J75" s="70">
        <f t="shared" si="16"/>
        <v>0</v>
      </c>
      <c r="K75" s="27"/>
      <c r="L75" s="70">
        <f t="shared" ref="L75:L80" si="22">K75*$G75</f>
        <v>0</v>
      </c>
      <c r="M75" s="31">
        <v>592</v>
      </c>
      <c r="N75" s="70">
        <f t="shared" ref="N75:N80" si="23">M75*$G75</f>
        <v>195.36</v>
      </c>
      <c r="O75" s="28"/>
      <c r="P75" s="70">
        <f t="shared" si="19"/>
        <v>0</v>
      </c>
      <c r="Q75" s="27"/>
      <c r="R75" s="70">
        <f t="shared" ref="R75:R80" si="24">Q75*$G75</f>
        <v>0</v>
      </c>
      <c r="S75" s="27"/>
      <c r="T75" s="70">
        <f t="shared" ref="T75:T80" si="25">S75*$G75</f>
        <v>0</v>
      </c>
      <c r="V75" s="30"/>
      <c r="X75" s="30"/>
      <c r="Z75" s="30"/>
      <c r="AB75" s="30"/>
      <c r="AD75" s="30"/>
      <c r="AF75" s="30"/>
    </row>
    <row r="76" spans="1:32" ht="20.100000000000001" customHeight="1">
      <c r="A76" s="24">
        <v>300030</v>
      </c>
      <c r="B76" s="25" t="s">
        <v>18</v>
      </c>
      <c r="C76" s="27">
        <f t="shared" si="11"/>
        <v>6572</v>
      </c>
      <c r="D76" s="70">
        <v>0.19</v>
      </c>
      <c r="E76" s="71">
        <f t="shared" si="12"/>
        <v>1248.68</v>
      </c>
      <c r="F76" s="26">
        <f t="shared" si="13"/>
        <v>13144</v>
      </c>
      <c r="G76" s="72">
        <f t="shared" si="14"/>
        <v>0.19</v>
      </c>
      <c r="H76" s="72">
        <f t="shared" si="15"/>
        <v>2497.36</v>
      </c>
      <c r="I76" s="27">
        <v>2401</v>
      </c>
      <c r="J76" s="70">
        <f t="shared" si="16"/>
        <v>456.19</v>
      </c>
      <c r="K76" s="27">
        <v>2657</v>
      </c>
      <c r="L76" s="70">
        <f t="shared" si="22"/>
        <v>504.83</v>
      </c>
      <c r="M76" s="28"/>
      <c r="N76" s="70">
        <f t="shared" si="23"/>
        <v>0</v>
      </c>
      <c r="O76" s="28">
        <v>1122</v>
      </c>
      <c r="P76" s="70">
        <f t="shared" si="19"/>
        <v>213.18</v>
      </c>
      <c r="Q76" s="27"/>
      <c r="R76" s="70">
        <f t="shared" si="24"/>
        <v>0</v>
      </c>
      <c r="S76" s="27">
        <v>392</v>
      </c>
      <c r="T76" s="70">
        <f t="shared" si="25"/>
        <v>74.48</v>
      </c>
      <c r="V76" s="30"/>
      <c r="X76" s="30"/>
      <c r="Z76" s="30"/>
      <c r="AB76" s="30"/>
      <c r="AD76" s="30"/>
      <c r="AF76" s="30"/>
    </row>
    <row r="77" spans="1:32" ht="20.100000000000001" customHeight="1">
      <c r="A77" s="24">
        <v>300031</v>
      </c>
      <c r="B77" s="25" t="s">
        <v>38</v>
      </c>
      <c r="C77" s="27">
        <f t="shared" si="11"/>
        <v>8169</v>
      </c>
      <c r="D77" s="70">
        <v>0.23</v>
      </c>
      <c r="E77" s="71">
        <f t="shared" si="12"/>
        <v>1878.8700000000001</v>
      </c>
      <c r="F77" s="26">
        <f t="shared" si="13"/>
        <v>16338</v>
      </c>
      <c r="G77" s="72">
        <f t="shared" si="14"/>
        <v>0.23</v>
      </c>
      <c r="H77" s="72">
        <f t="shared" si="15"/>
        <v>3757.7400000000002</v>
      </c>
      <c r="I77" s="27">
        <v>1934</v>
      </c>
      <c r="J77" s="70">
        <f t="shared" si="16"/>
        <v>444.82</v>
      </c>
      <c r="K77" s="27">
        <v>3032</v>
      </c>
      <c r="L77" s="70">
        <f t="shared" si="22"/>
        <v>697.36</v>
      </c>
      <c r="M77" s="28"/>
      <c r="N77" s="70">
        <f t="shared" si="23"/>
        <v>0</v>
      </c>
      <c r="O77" s="28">
        <v>1110</v>
      </c>
      <c r="P77" s="70">
        <f t="shared" si="19"/>
        <v>255.3</v>
      </c>
      <c r="Q77" s="27">
        <v>2093</v>
      </c>
      <c r="R77" s="70">
        <f t="shared" si="24"/>
        <v>481.39000000000004</v>
      </c>
      <c r="S77" s="27"/>
      <c r="T77" s="70">
        <f t="shared" si="25"/>
        <v>0</v>
      </c>
      <c r="V77" s="30"/>
      <c r="X77" s="30"/>
      <c r="Z77" s="30"/>
      <c r="AB77" s="30"/>
      <c r="AD77" s="30"/>
      <c r="AF77" s="30"/>
    </row>
    <row r="78" spans="1:32" ht="20.100000000000001" customHeight="1">
      <c r="A78" s="24">
        <v>300021</v>
      </c>
      <c r="B78" s="25" t="s">
        <v>11</v>
      </c>
      <c r="C78" s="27">
        <f t="shared" si="11"/>
        <v>11716</v>
      </c>
      <c r="D78" s="70">
        <v>0.15</v>
      </c>
      <c r="E78" s="71">
        <f t="shared" si="12"/>
        <v>1757.3999999999999</v>
      </c>
      <c r="F78" s="26">
        <f t="shared" si="13"/>
        <v>23432</v>
      </c>
      <c r="G78" s="72">
        <f t="shared" si="14"/>
        <v>0.15</v>
      </c>
      <c r="H78" s="72">
        <f t="shared" si="15"/>
        <v>3514.7999999999997</v>
      </c>
      <c r="I78" s="27">
        <v>2812</v>
      </c>
      <c r="J78" s="70">
        <f t="shared" si="16"/>
        <v>421.8</v>
      </c>
      <c r="K78" s="27">
        <v>3643</v>
      </c>
      <c r="L78" s="70">
        <f t="shared" si="22"/>
        <v>546.44999999999993</v>
      </c>
      <c r="M78" s="31">
        <v>921</v>
      </c>
      <c r="N78" s="70">
        <f t="shared" si="23"/>
        <v>138.15</v>
      </c>
      <c r="O78" s="28">
        <v>1607</v>
      </c>
      <c r="P78" s="70">
        <f t="shared" si="19"/>
        <v>241.04999999999998</v>
      </c>
      <c r="Q78" s="27">
        <v>2732</v>
      </c>
      <c r="R78" s="70">
        <f t="shared" si="24"/>
        <v>409.8</v>
      </c>
      <c r="S78" s="27">
        <v>1</v>
      </c>
      <c r="T78" s="70">
        <f t="shared" si="25"/>
        <v>0.15</v>
      </c>
      <c r="V78" s="30"/>
      <c r="X78" s="30"/>
      <c r="Z78" s="30"/>
      <c r="AB78" s="30"/>
      <c r="AD78" s="30"/>
      <c r="AF78" s="30"/>
    </row>
    <row r="79" spans="1:32" ht="20.100000000000001" customHeight="1">
      <c r="A79" s="24">
        <v>300019</v>
      </c>
      <c r="B79" s="25" t="s">
        <v>9</v>
      </c>
      <c r="C79" s="27">
        <f t="shared" si="11"/>
        <v>14552</v>
      </c>
      <c r="D79" s="70">
        <v>0.1</v>
      </c>
      <c r="E79" s="71">
        <f t="shared" si="12"/>
        <v>1455.2</v>
      </c>
      <c r="F79" s="26">
        <f t="shared" si="13"/>
        <v>29104</v>
      </c>
      <c r="G79" s="72">
        <f t="shared" si="14"/>
        <v>0.1</v>
      </c>
      <c r="H79" s="72">
        <f t="shared" si="15"/>
        <v>2910.4</v>
      </c>
      <c r="I79" s="27">
        <v>4169</v>
      </c>
      <c r="J79" s="70">
        <f t="shared" si="16"/>
        <v>416.90000000000003</v>
      </c>
      <c r="K79" s="27">
        <v>3741</v>
      </c>
      <c r="L79" s="70">
        <f t="shared" si="22"/>
        <v>374.1</v>
      </c>
      <c r="M79" s="32">
        <v>1284</v>
      </c>
      <c r="N79" s="70">
        <f t="shared" si="23"/>
        <v>128.4</v>
      </c>
      <c r="O79" s="28">
        <v>1833</v>
      </c>
      <c r="P79" s="70">
        <f t="shared" si="19"/>
        <v>183.3</v>
      </c>
      <c r="Q79" s="27">
        <v>2987</v>
      </c>
      <c r="R79" s="70">
        <f t="shared" si="24"/>
        <v>298.7</v>
      </c>
      <c r="S79" s="27">
        <v>538</v>
      </c>
      <c r="T79" s="70">
        <f t="shared" si="25"/>
        <v>53.800000000000004</v>
      </c>
      <c r="V79" s="30"/>
      <c r="X79" s="30"/>
      <c r="Z79" s="30"/>
      <c r="AB79" s="30"/>
      <c r="AD79" s="30"/>
      <c r="AF79" s="30"/>
    </row>
    <row r="80" spans="1:32" ht="20.100000000000001" customHeight="1">
      <c r="A80" s="24">
        <v>300020</v>
      </c>
      <c r="B80" s="25" t="s">
        <v>10</v>
      </c>
      <c r="C80" s="27">
        <f t="shared" si="11"/>
        <v>13247</v>
      </c>
      <c r="D80" s="70">
        <v>0.12</v>
      </c>
      <c r="E80" s="71">
        <f t="shared" si="12"/>
        <v>1589.6399999999999</v>
      </c>
      <c r="F80" s="26">
        <f t="shared" si="13"/>
        <v>26494</v>
      </c>
      <c r="G80" s="72">
        <f t="shared" si="14"/>
        <v>0.12</v>
      </c>
      <c r="H80" s="72">
        <f t="shared" si="15"/>
        <v>3179.2799999999997</v>
      </c>
      <c r="I80" s="27">
        <v>3120</v>
      </c>
      <c r="J80" s="70">
        <f t="shared" si="16"/>
        <v>374.4</v>
      </c>
      <c r="K80" s="27">
        <v>3676</v>
      </c>
      <c r="L80" s="70">
        <f t="shared" si="22"/>
        <v>441.12</v>
      </c>
      <c r="M80" s="31">
        <v>409</v>
      </c>
      <c r="N80" s="70">
        <f t="shared" si="23"/>
        <v>49.08</v>
      </c>
      <c r="O80" s="28">
        <v>1419</v>
      </c>
      <c r="P80" s="70">
        <f t="shared" si="19"/>
        <v>170.28</v>
      </c>
      <c r="Q80" s="27">
        <v>3502</v>
      </c>
      <c r="R80" s="70">
        <f t="shared" si="24"/>
        <v>420.24</v>
      </c>
      <c r="S80" s="27">
        <v>1121</v>
      </c>
      <c r="T80" s="70">
        <f t="shared" si="25"/>
        <v>134.51999999999998</v>
      </c>
      <c r="V80" s="30"/>
      <c r="X80" s="30"/>
      <c r="Z80" s="30"/>
      <c r="AB80" s="30"/>
      <c r="AD80" s="30"/>
      <c r="AF80" s="30"/>
    </row>
    <row r="81" spans="12:21">
      <c r="U81" s="40"/>
    </row>
    <row r="82" spans="12:21">
      <c r="P82" s="37"/>
    </row>
    <row r="83" spans="12:21">
      <c r="L83" s="37"/>
    </row>
  </sheetData>
  <sortState ref="A4:Q80">
    <sortCondition ref="B4:B80"/>
  </sortState>
  <mergeCells count="8">
    <mergeCell ref="F1:H2"/>
    <mergeCell ref="I1:T1"/>
    <mergeCell ref="Q2:R2"/>
    <mergeCell ref="I2:J2"/>
    <mergeCell ref="O2:P2"/>
    <mergeCell ref="K2:L2"/>
    <mergeCell ref="M2:N2"/>
    <mergeCell ref="S2:T2"/>
  </mergeCells>
  <printOptions horizontalCentered="1"/>
  <pageMargins left="0.19685039370078741" right="0.11811023622047245" top="0.15748031496062992" bottom="0" header="0.31496062992125984" footer="0"/>
  <pageSetup paperSize="8" scale="49" fitToHeight="2" orientation="landscape" r:id="rId1"/>
  <headerFooter>
    <oddHeader>&amp;CUMIVALE - MAZ - EGARSAT - NAVARRA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zoomScale="90" zoomScaleNormal="90" workbookViewId="0">
      <selection activeCell="B38" sqref="B38"/>
    </sheetView>
  </sheetViews>
  <sheetFormatPr baseColWidth="10" defaultRowHeight="11.25"/>
  <cols>
    <col min="1" max="1" width="9" style="55" bestFit="1" customWidth="1"/>
    <col min="2" max="2" width="58.42578125" style="1" customWidth="1"/>
    <col min="3" max="3" width="15.28515625" style="13" hidden="1" customWidth="1"/>
    <col min="4" max="4" width="22" style="13" customWidth="1"/>
    <col min="5" max="5" width="10.85546875" style="2" bestFit="1" customWidth="1"/>
    <col min="6" max="6" width="7.28515625" style="12" bestFit="1" customWidth="1"/>
    <col min="7" max="7" width="11.7109375" style="12" bestFit="1" customWidth="1"/>
    <col min="8" max="8" width="13.85546875" style="12" customWidth="1"/>
    <col min="9" max="9" width="12" style="12" customWidth="1"/>
    <col min="10" max="10" width="15.7109375" style="12" customWidth="1"/>
    <col min="11" max="11" width="21.7109375" style="2" bestFit="1" customWidth="1"/>
    <col min="12" max="12" width="15.5703125" style="2" bestFit="1" customWidth="1"/>
    <col min="13" max="16384" width="11.42578125" style="2"/>
  </cols>
  <sheetData>
    <row r="1" spans="1:22" ht="15" customHeight="1">
      <c r="C1" s="87" t="s">
        <v>102</v>
      </c>
      <c r="D1" s="89" t="s">
        <v>99</v>
      </c>
      <c r="E1" s="91" t="s">
        <v>85</v>
      </c>
      <c r="F1" s="92"/>
      <c r="G1" s="92"/>
      <c r="H1" s="92"/>
      <c r="I1" s="92"/>
      <c r="J1" s="92"/>
    </row>
    <row r="2" spans="1:22">
      <c r="A2" s="56"/>
      <c r="B2" s="3"/>
      <c r="C2" s="87"/>
      <c r="D2" s="89"/>
      <c r="E2" s="84" t="s">
        <v>63</v>
      </c>
      <c r="F2" s="85"/>
      <c r="G2" s="85"/>
      <c r="H2" s="85"/>
      <c r="I2" s="85"/>
      <c r="J2" s="86"/>
    </row>
    <row r="3" spans="1:22" s="5" customFormat="1" ht="22.5">
      <c r="A3" s="57" t="s">
        <v>45</v>
      </c>
      <c r="B3" s="4" t="s">
        <v>0</v>
      </c>
      <c r="C3" s="88"/>
      <c r="D3" s="90"/>
      <c r="E3" s="41" t="s">
        <v>1</v>
      </c>
      <c r="F3" s="41" t="s">
        <v>3</v>
      </c>
      <c r="G3" s="41" t="s">
        <v>4</v>
      </c>
      <c r="H3" s="41" t="s">
        <v>101</v>
      </c>
      <c r="I3" s="42" t="s">
        <v>62</v>
      </c>
      <c r="J3" s="41" t="s">
        <v>100</v>
      </c>
    </row>
    <row r="4" spans="1:22" ht="20.100000000000001" customHeight="1">
      <c r="A4" s="58">
        <v>300035</v>
      </c>
      <c r="B4" s="6" t="s">
        <v>23</v>
      </c>
      <c r="C4" s="14">
        <v>1340</v>
      </c>
      <c r="D4" s="14">
        <v>2680</v>
      </c>
      <c r="E4" s="7"/>
      <c r="F4" s="7">
        <v>1013</v>
      </c>
      <c r="G4" s="43"/>
      <c r="H4" s="43">
        <v>327</v>
      </c>
      <c r="I4" s="7"/>
      <c r="J4" s="44"/>
      <c r="L4" s="15"/>
      <c r="N4" s="15"/>
      <c r="P4" s="15"/>
      <c r="R4" s="15"/>
      <c r="T4" s="15"/>
      <c r="V4" s="15"/>
    </row>
    <row r="5" spans="1:22" ht="20.100000000000001" customHeight="1">
      <c r="A5" s="58">
        <v>300015</v>
      </c>
      <c r="B5" s="6" t="s">
        <v>6</v>
      </c>
      <c r="C5" s="14">
        <v>17463</v>
      </c>
      <c r="D5" s="14">
        <v>34926</v>
      </c>
      <c r="E5" s="7">
        <v>5097</v>
      </c>
      <c r="F5" s="7">
        <v>4709</v>
      </c>
      <c r="G5" s="45">
        <v>674</v>
      </c>
      <c r="H5" s="43">
        <v>2260</v>
      </c>
      <c r="I5" s="7">
        <v>3454</v>
      </c>
      <c r="J5" s="7">
        <v>1269</v>
      </c>
      <c r="L5" s="15"/>
      <c r="N5" s="15"/>
      <c r="P5" s="15"/>
      <c r="R5" s="15"/>
      <c r="T5" s="15"/>
      <c r="V5" s="15"/>
    </row>
    <row r="6" spans="1:22" ht="20.100000000000001" customHeight="1">
      <c r="A6" s="58">
        <v>300016</v>
      </c>
      <c r="B6" s="6" t="s">
        <v>7</v>
      </c>
      <c r="C6" s="14">
        <v>18958</v>
      </c>
      <c r="D6" s="14">
        <v>37916</v>
      </c>
      <c r="E6" s="7">
        <v>4912</v>
      </c>
      <c r="F6" s="7">
        <v>8343</v>
      </c>
      <c r="G6" s="46">
        <v>1322</v>
      </c>
      <c r="H6" s="43">
        <v>2556</v>
      </c>
      <c r="I6" s="7">
        <v>24</v>
      </c>
      <c r="J6" s="7">
        <v>1801</v>
      </c>
      <c r="L6" s="15"/>
      <c r="N6" s="15"/>
      <c r="P6" s="15"/>
      <c r="R6" s="15"/>
      <c r="T6" s="15"/>
      <c r="V6" s="15"/>
    </row>
    <row r="7" spans="1:22" ht="20.100000000000001" customHeight="1">
      <c r="A7" s="58">
        <v>300014</v>
      </c>
      <c r="B7" s="6" t="s">
        <v>22</v>
      </c>
      <c r="C7" s="14">
        <v>2468</v>
      </c>
      <c r="D7" s="14">
        <v>4936</v>
      </c>
      <c r="E7" s="7"/>
      <c r="F7" s="7">
        <v>2468</v>
      </c>
      <c r="G7" s="46"/>
      <c r="H7" s="43"/>
      <c r="I7" s="7"/>
      <c r="J7" s="7"/>
      <c r="L7" s="15"/>
      <c r="N7" s="15"/>
      <c r="P7" s="15"/>
      <c r="R7" s="15"/>
      <c r="T7" s="15"/>
      <c r="V7" s="15"/>
    </row>
    <row r="8" spans="1:22" ht="20.100000000000001" customHeight="1">
      <c r="A8" s="58">
        <v>424</v>
      </c>
      <c r="B8" s="8" t="s">
        <v>71</v>
      </c>
      <c r="C8" s="14">
        <v>4504</v>
      </c>
      <c r="D8" s="14">
        <v>9008</v>
      </c>
      <c r="E8" s="7"/>
      <c r="F8" s="7"/>
      <c r="G8" s="43"/>
      <c r="H8" s="43"/>
      <c r="I8" s="7">
        <v>4504</v>
      </c>
      <c r="J8" s="7"/>
      <c r="L8" s="15"/>
      <c r="N8" s="15"/>
      <c r="P8" s="15"/>
      <c r="R8" s="15"/>
      <c r="T8" s="15"/>
      <c r="V8" s="15"/>
    </row>
    <row r="9" spans="1:22" ht="20.100000000000001" customHeight="1">
      <c r="A9" s="58">
        <v>300040</v>
      </c>
      <c r="B9" s="6" t="s">
        <v>24</v>
      </c>
      <c r="C9" s="14">
        <v>1047</v>
      </c>
      <c r="D9" s="14">
        <v>2094</v>
      </c>
      <c r="E9" s="7"/>
      <c r="F9" s="7"/>
      <c r="G9" s="43"/>
      <c r="H9" s="43">
        <v>1037</v>
      </c>
      <c r="I9" s="7"/>
      <c r="J9" s="7">
        <v>10</v>
      </c>
      <c r="L9" s="15"/>
      <c r="N9" s="15"/>
      <c r="P9" s="15"/>
      <c r="R9" s="15"/>
      <c r="T9" s="15"/>
      <c r="V9" s="15"/>
    </row>
    <row r="10" spans="1:22" ht="20.100000000000001" customHeight="1">
      <c r="A10" s="58">
        <v>300036</v>
      </c>
      <c r="B10" s="6" t="s">
        <v>20</v>
      </c>
      <c r="C10" s="14">
        <v>2594</v>
      </c>
      <c r="D10" s="14">
        <v>5188</v>
      </c>
      <c r="E10" s="7">
        <v>1084</v>
      </c>
      <c r="F10" s="7"/>
      <c r="G10" s="45">
        <v>186</v>
      </c>
      <c r="H10" s="43">
        <v>296</v>
      </c>
      <c r="I10" s="7">
        <v>1028</v>
      </c>
      <c r="J10" s="7"/>
      <c r="L10" s="15"/>
      <c r="N10" s="15"/>
      <c r="P10" s="15"/>
      <c r="R10" s="15"/>
      <c r="T10" s="15"/>
      <c r="V10" s="15"/>
    </row>
    <row r="11" spans="1:22" ht="20.100000000000001" customHeight="1">
      <c r="A11" s="58">
        <v>300033</v>
      </c>
      <c r="B11" s="6" t="s">
        <v>25</v>
      </c>
      <c r="C11" s="14">
        <v>2304</v>
      </c>
      <c r="D11" s="14">
        <v>4608</v>
      </c>
      <c r="E11" s="7">
        <v>778</v>
      </c>
      <c r="F11" s="7">
        <v>44</v>
      </c>
      <c r="G11" s="43"/>
      <c r="H11" s="43">
        <v>417</v>
      </c>
      <c r="I11" s="7"/>
      <c r="J11" s="7">
        <v>1065</v>
      </c>
      <c r="L11" s="15"/>
      <c r="N11" s="15"/>
      <c r="P11" s="15"/>
      <c r="R11" s="15"/>
      <c r="T11" s="15"/>
      <c r="V11" s="15"/>
    </row>
    <row r="12" spans="1:22" ht="20.100000000000001" customHeight="1">
      <c r="A12" s="58">
        <v>300017</v>
      </c>
      <c r="B12" s="6" t="s">
        <v>26</v>
      </c>
      <c r="C12" s="14">
        <v>5536</v>
      </c>
      <c r="D12" s="14">
        <v>11072</v>
      </c>
      <c r="E12" s="7">
        <v>1293</v>
      </c>
      <c r="F12" s="7">
        <v>2447</v>
      </c>
      <c r="G12" s="43"/>
      <c r="H12" s="43">
        <v>807</v>
      </c>
      <c r="I12" s="7">
        <v>988</v>
      </c>
      <c r="J12" s="7">
        <v>1</v>
      </c>
      <c r="L12" s="15"/>
      <c r="N12" s="15"/>
      <c r="P12" s="15"/>
      <c r="R12" s="15"/>
      <c r="T12" s="15"/>
      <c r="V12" s="15"/>
    </row>
    <row r="13" spans="1:22" ht="20.100000000000001" customHeight="1">
      <c r="A13" s="58">
        <v>4107</v>
      </c>
      <c r="B13" s="6" t="s">
        <v>41</v>
      </c>
      <c r="C13" s="14">
        <v>13470</v>
      </c>
      <c r="D13" s="14">
        <v>26940</v>
      </c>
      <c r="E13" s="7"/>
      <c r="F13" s="7"/>
      <c r="G13" s="46">
        <v>6430</v>
      </c>
      <c r="H13" s="43"/>
      <c r="I13" s="7">
        <v>7040</v>
      </c>
      <c r="J13" s="7"/>
      <c r="L13" s="15"/>
      <c r="N13" s="15"/>
      <c r="P13" s="15"/>
      <c r="R13" s="15"/>
      <c r="T13" s="15"/>
      <c r="V13" s="15"/>
    </row>
    <row r="14" spans="1:22" ht="20.100000000000001" customHeight="1">
      <c r="A14" s="58">
        <v>300001</v>
      </c>
      <c r="B14" s="8" t="s">
        <v>46</v>
      </c>
      <c r="C14" s="14">
        <v>16979</v>
      </c>
      <c r="D14" s="14">
        <v>33958</v>
      </c>
      <c r="E14" s="7">
        <v>9570</v>
      </c>
      <c r="F14" s="7">
        <v>6038</v>
      </c>
      <c r="G14" s="7"/>
      <c r="H14" s="7">
        <v>704</v>
      </c>
      <c r="I14" s="7"/>
      <c r="J14" s="7">
        <v>667</v>
      </c>
      <c r="L14" s="15"/>
      <c r="N14" s="15"/>
      <c r="P14" s="15"/>
      <c r="R14" s="15"/>
      <c r="T14" s="15"/>
      <c r="V14" s="15"/>
    </row>
    <row r="15" spans="1:22" ht="20.100000000000001" customHeight="1">
      <c r="A15" s="58">
        <v>300002</v>
      </c>
      <c r="B15" s="8" t="s">
        <v>47</v>
      </c>
      <c r="C15" s="14">
        <v>1302</v>
      </c>
      <c r="D15" s="14">
        <v>2604</v>
      </c>
      <c r="E15" s="7"/>
      <c r="F15" s="7">
        <v>1141</v>
      </c>
      <c r="G15" s="7"/>
      <c r="H15" s="7"/>
      <c r="I15" s="7"/>
      <c r="J15" s="7">
        <v>161</v>
      </c>
      <c r="L15" s="15"/>
      <c r="N15" s="15"/>
      <c r="P15" s="15"/>
      <c r="R15" s="15"/>
      <c r="T15" s="15"/>
      <c r="V15" s="15"/>
    </row>
    <row r="16" spans="1:22" ht="20.100000000000001" customHeight="1">
      <c r="A16" s="58">
        <v>300003</v>
      </c>
      <c r="B16" s="8" t="s">
        <v>48</v>
      </c>
      <c r="C16" s="14">
        <v>7211</v>
      </c>
      <c r="D16" s="14">
        <v>14422</v>
      </c>
      <c r="E16" s="7"/>
      <c r="F16" s="7">
        <v>637</v>
      </c>
      <c r="G16" s="10">
        <v>3827</v>
      </c>
      <c r="H16" s="7"/>
      <c r="I16" s="7">
        <v>2516</v>
      </c>
      <c r="J16" s="7">
        <v>231</v>
      </c>
      <c r="L16" s="15"/>
      <c r="N16" s="15"/>
      <c r="P16" s="15"/>
      <c r="R16" s="15"/>
      <c r="T16" s="15"/>
      <c r="V16" s="15"/>
    </row>
    <row r="17" spans="1:22" ht="20.100000000000001" customHeight="1">
      <c r="A17" s="58">
        <v>300004</v>
      </c>
      <c r="B17" s="8" t="s">
        <v>90</v>
      </c>
      <c r="C17" s="14">
        <v>382</v>
      </c>
      <c r="D17" s="14">
        <v>764</v>
      </c>
      <c r="E17" s="7"/>
      <c r="F17" s="7">
        <v>382</v>
      </c>
      <c r="G17" s="10"/>
      <c r="H17" s="7"/>
      <c r="I17" s="7"/>
      <c r="J17" s="7"/>
      <c r="L17" s="15"/>
      <c r="N17" s="15"/>
      <c r="P17" s="15"/>
      <c r="R17" s="15"/>
      <c r="T17" s="15"/>
      <c r="V17" s="15"/>
    </row>
    <row r="18" spans="1:22" ht="20.100000000000001" customHeight="1">
      <c r="A18" s="58">
        <v>300041</v>
      </c>
      <c r="B18" s="8" t="s">
        <v>56</v>
      </c>
      <c r="C18" s="14">
        <v>272</v>
      </c>
      <c r="D18" s="14">
        <v>544</v>
      </c>
      <c r="E18" s="7">
        <v>206</v>
      </c>
      <c r="F18" s="7">
        <v>20</v>
      </c>
      <c r="G18" s="7"/>
      <c r="H18" s="7">
        <v>30</v>
      </c>
      <c r="I18" s="7">
        <v>16</v>
      </c>
      <c r="J18" s="7"/>
      <c r="L18" s="15"/>
      <c r="N18" s="15"/>
      <c r="P18" s="15"/>
      <c r="R18" s="15"/>
      <c r="T18" s="15"/>
      <c r="V18" s="15"/>
    </row>
    <row r="19" spans="1:22" ht="20.100000000000001" customHeight="1">
      <c r="A19" s="58">
        <v>181199</v>
      </c>
      <c r="B19" s="6" t="s">
        <v>82</v>
      </c>
      <c r="C19" s="14">
        <v>15</v>
      </c>
      <c r="D19" s="14">
        <v>30</v>
      </c>
      <c r="E19" s="43"/>
      <c r="F19" s="7">
        <v>15</v>
      </c>
      <c r="G19" s="43"/>
      <c r="H19" s="43"/>
      <c r="I19" s="43"/>
      <c r="J19" s="7"/>
      <c r="L19" s="15"/>
      <c r="N19" s="15"/>
      <c r="P19" s="15"/>
      <c r="R19" s="15"/>
      <c r="T19" s="15"/>
      <c r="V19" s="15"/>
    </row>
    <row r="20" spans="1:22" ht="20.100000000000001" customHeight="1">
      <c r="A20" s="58">
        <v>4198</v>
      </c>
      <c r="B20" s="9" t="s">
        <v>73</v>
      </c>
      <c r="C20" s="14">
        <v>541</v>
      </c>
      <c r="D20" s="14">
        <v>1082</v>
      </c>
      <c r="E20" s="7"/>
      <c r="F20" s="7"/>
      <c r="G20" s="43"/>
      <c r="H20" s="43"/>
      <c r="I20" s="7">
        <v>541</v>
      </c>
      <c r="J20" s="7"/>
      <c r="L20" s="15"/>
      <c r="N20" s="15"/>
      <c r="P20" s="15"/>
      <c r="R20" s="15"/>
      <c r="T20" s="15"/>
      <c r="V20" s="15"/>
    </row>
    <row r="21" spans="1:22" ht="20.100000000000001" customHeight="1">
      <c r="A21" s="58">
        <v>4200</v>
      </c>
      <c r="B21" s="9" t="s">
        <v>74</v>
      </c>
      <c r="C21" s="14">
        <v>703</v>
      </c>
      <c r="D21" s="14">
        <v>1406</v>
      </c>
      <c r="E21" s="7"/>
      <c r="F21" s="7"/>
      <c r="G21" s="43"/>
      <c r="H21" s="43"/>
      <c r="I21" s="7">
        <v>703</v>
      </c>
      <c r="J21" s="7"/>
      <c r="L21" s="15"/>
      <c r="N21" s="15"/>
      <c r="P21" s="15"/>
      <c r="R21" s="15"/>
      <c r="T21" s="15"/>
      <c r="V21" s="15"/>
    </row>
    <row r="22" spans="1:22" ht="20.100000000000001" customHeight="1">
      <c r="A22" s="58">
        <v>4294</v>
      </c>
      <c r="B22" s="9" t="s">
        <v>75</v>
      </c>
      <c r="C22" s="14">
        <v>534</v>
      </c>
      <c r="D22" s="14">
        <v>1068</v>
      </c>
      <c r="E22" s="7"/>
      <c r="F22" s="7"/>
      <c r="G22" s="43"/>
      <c r="H22" s="43"/>
      <c r="I22" s="7">
        <v>534</v>
      </c>
      <c r="J22" s="7"/>
      <c r="L22" s="15"/>
      <c r="N22" s="15"/>
      <c r="P22" s="15"/>
      <c r="R22" s="15"/>
      <c r="T22" s="15"/>
      <c r="V22" s="15"/>
    </row>
    <row r="23" spans="1:22" ht="20.100000000000001" customHeight="1">
      <c r="A23" s="58">
        <v>300025</v>
      </c>
      <c r="B23" s="6" t="s">
        <v>21</v>
      </c>
      <c r="C23" s="14">
        <v>10661</v>
      </c>
      <c r="D23" s="14">
        <v>21322</v>
      </c>
      <c r="E23" s="7"/>
      <c r="F23" s="7">
        <v>4452</v>
      </c>
      <c r="G23" s="46">
        <v>1603</v>
      </c>
      <c r="H23" s="43">
        <v>1873</v>
      </c>
      <c r="I23" s="7">
        <v>2721</v>
      </c>
      <c r="J23" s="7">
        <v>12</v>
      </c>
      <c r="L23" s="15"/>
      <c r="N23" s="15"/>
      <c r="P23" s="15"/>
      <c r="R23" s="15"/>
      <c r="T23" s="15"/>
      <c r="V23" s="15"/>
    </row>
    <row r="24" spans="1:22" ht="20.100000000000001" customHeight="1">
      <c r="A24" s="58">
        <v>300024</v>
      </c>
      <c r="B24" s="6" t="s">
        <v>13</v>
      </c>
      <c r="C24" s="14">
        <v>25102</v>
      </c>
      <c r="D24" s="14">
        <v>50204</v>
      </c>
      <c r="E24" s="7">
        <v>5129</v>
      </c>
      <c r="F24" s="7">
        <v>8095</v>
      </c>
      <c r="G24" s="45">
        <v>724</v>
      </c>
      <c r="H24" s="43">
        <v>3964</v>
      </c>
      <c r="I24" s="7">
        <v>4694</v>
      </c>
      <c r="J24" s="7">
        <v>2496</v>
      </c>
      <c r="L24" s="15"/>
      <c r="N24" s="15"/>
      <c r="P24" s="15"/>
      <c r="R24" s="15"/>
      <c r="T24" s="15"/>
      <c r="V24" s="15"/>
    </row>
    <row r="25" spans="1:22" ht="20.100000000000001" customHeight="1">
      <c r="A25" s="58">
        <v>300044</v>
      </c>
      <c r="B25" s="6" t="s">
        <v>27</v>
      </c>
      <c r="C25" s="14">
        <v>4865</v>
      </c>
      <c r="D25" s="14">
        <v>9730</v>
      </c>
      <c r="E25" s="7">
        <v>4862</v>
      </c>
      <c r="F25" s="7"/>
      <c r="G25" s="43"/>
      <c r="H25" s="43"/>
      <c r="I25" s="7"/>
      <c r="J25" s="7">
        <v>3</v>
      </c>
      <c r="L25" s="15"/>
      <c r="N25" s="15"/>
      <c r="P25" s="15"/>
      <c r="R25" s="15"/>
      <c r="T25" s="15"/>
      <c r="V25" s="15"/>
    </row>
    <row r="26" spans="1:22" ht="20.100000000000001" customHeight="1">
      <c r="A26" s="58">
        <v>300018</v>
      </c>
      <c r="B26" s="6" t="s">
        <v>8</v>
      </c>
      <c r="C26" s="14">
        <v>121948</v>
      </c>
      <c r="D26" s="14">
        <v>243896</v>
      </c>
      <c r="E26" s="7">
        <v>37296</v>
      </c>
      <c r="F26" s="7">
        <v>46062</v>
      </c>
      <c r="G26" s="46">
        <v>10302</v>
      </c>
      <c r="H26" s="43">
        <v>21539</v>
      </c>
      <c r="I26" s="7"/>
      <c r="J26" s="7">
        <v>6749</v>
      </c>
      <c r="L26" s="15"/>
      <c r="N26" s="15"/>
      <c r="P26" s="15"/>
      <c r="R26" s="15"/>
      <c r="T26" s="15"/>
      <c r="V26" s="15"/>
    </row>
    <row r="27" spans="1:22" ht="20.100000000000001" customHeight="1">
      <c r="A27" s="58">
        <v>80</v>
      </c>
      <c r="B27" s="9" t="s">
        <v>76</v>
      </c>
      <c r="C27" s="14">
        <v>2272</v>
      </c>
      <c r="D27" s="14">
        <v>4544</v>
      </c>
      <c r="E27" s="7"/>
      <c r="F27" s="7"/>
      <c r="G27" s="43"/>
      <c r="H27" s="43"/>
      <c r="I27" s="7">
        <v>2272</v>
      </c>
      <c r="J27" s="7"/>
      <c r="L27" s="15"/>
      <c r="N27" s="15"/>
      <c r="P27" s="15"/>
      <c r="R27" s="15"/>
      <c r="T27" s="15"/>
      <c r="V27" s="15"/>
    </row>
    <row r="28" spans="1:22" ht="20.100000000000001" customHeight="1">
      <c r="A28" s="58" t="s">
        <v>94</v>
      </c>
      <c r="B28" s="6" t="s">
        <v>42</v>
      </c>
      <c r="C28" s="14">
        <v>105</v>
      </c>
      <c r="D28" s="14">
        <v>210</v>
      </c>
      <c r="E28" s="7">
        <v>105</v>
      </c>
      <c r="F28" s="7"/>
      <c r="G28" s="43"/>
      <c r="H28" s="43"/>
      <c r="I28" s="7"/>
      <c r="J28" s="7"/>
      <c r="L28" s="15"/>
      <c r="N28" s="15"/>
      <c r="P28" s="15"/>
      <c r="R28" s="15"/>
      <c r="T28" s="15"/>
      <c r="V28" s="15"/>
    </row>
    <row r="29" spans="1:22" ht="20.100000000000001" customHeight="1">
      <c r="A29" s="58">
        <v>300047</v>
      </c>
      <c r="B29" s="6" t="s">
        <v>28</v>
      </c>
      <c r="C29" s="14">
        <v>5015</v>
      </c>
      <c r="D29" s="14">
        <v>10030</v>
      </c>
      <c r="E29" s="7">
        <v>2337</v>
      </c>
      <c r="F29" s="7"/>
      <c r="G29" s="43"/>
      <c r="H29" s="43"/>
      <c r="I29" s="7">
        <v>2678</v>
      </c>
      <c r="J29" s="7"/>
      <c r="L29" s="15"/>
      <c r="N29" s="15"/>
      <c r="P29" s="15"/>
      <c r="R29" s="15"/>
      <c r="T29" s="15"/>
      <c r="V29" s="15"/>
    </row>
    <row r="30" spans="1:22" ht="20.100000000000001" customHeight="1">
      <c r="A30" s="58" t="s">
        <v>95</v>
      </c>
      <c r="B30" s="6" t="s">
        <v>86</v>
      </c>
      <c r="C30" s="14">
        <v>7</v>
      </c>
      <c r="D30" s="14">
        <v>14</v>
      </c>
      <c r="E30" s="7"/>
      <c r="F30" s="7"/>
      <c r="G30" s="43"/>
      <c r="H30" s="43"/>
      <c r="I30" s="7">
        <v>7</v>
      </c>
      <c r="J30" s="7"/>
      <c r="L30" s="15"/>
      <c r="N30" s="15"/>
      <c r="P30" s="15"/>
      <c r="R30" s="15"/>
      <c r="T30" s="15"/>
      <c r="V30" s="15"/>
    </row>
    <row r="31" spans="1:22" ht="20.100000000000001" customHeight="1">
      <c r="A31" s="58">
        <v>300032</v>
      </c>
      <c r="B31" s="6" t="s">
        <v>29</v>
      </c>
      <c r="C31" s="14">
        <v>24338</v>
      </c>
      <c r="D31" s="14">
        <v>48676</v>
      </c>
      <c r="E31" s="7">
        <v>3631</v>
      </c>
      <c r="F31" s="7">
        <v>10536</v>
      </c>
      <c r="G31" s="46">
        <v>2180</v>
      </c>
      <c r="H31" s="43">
        <v>4730</v>
      </c>
      <c r="I31" s="7">
        <v>3261</v>
      </c>
      <c r="J31" s="7"/>
      <c r="L31" s="15"/>
      <c r="N31" s="15"/>
      <c r="P31" s="15"/>
      <c r="R31" s="15"/>
      <c r="T31" s="15"/>
      <c r="V31" s="15"/>
    </row>
    <row r="32" spans="1:22" ht="20.100000000000001" customHeight="1">
      <c r="A32" s="58" t="s">
        <v>96</v>
      </c>
      <c r="B32" s="6" t="s">
        <v>87</v>
      </c>
      <c r="C32" s="14">
        <v>11</v>
      </c>
      <c r="D32" s="14">
        <v>22</v>
      </c>
      <c r="E32" s="7"/>
      <c r="F32" s="7"/>
      <c r="G32" s="43"/>
      <c r="H32" s="43"/>
      <c r="I32" s="7">
        <v>11</v>
      </c>
      <c r="J32" s="7"/>
      <c r="L32" s="15"/>
      <c r="N32" s="15"/>
      <c r="P32" s="15"/>
      <c r="R32" s="15"/>
      <c r="T32" s="15"/>
      <c r="V32" s="15"/>
    </row>
    <row r="33" spans="1:22" ht="20.100000000000001" customHeight="1">
      <c r="A33" s="58">
        <v>300048</v>
      </c>
      <c r="B33" s="6" t="s">
        <v>30</v>
      </c>
      <c r="C33" s="14">
        <v>2370</v>
      </c>
      <c r="D33" s="14">
        <v>4740</v>
      </c>
      <c r="E33" s="7">
        <v>1581</v>
      </c>
      <c r="F33" s="7"/>
      <c r="G33" s="43"/>
      <c r="H33" s="43"/>
      <c r="I33" s="7">
        <v>789</v>
      </c>
      <c r="J33" s="7"/>
      <c r="L33" s="15"/>
      <c r="N33" s="15"/>
      <c r="P33" s="15"/>
      <c r="R33" s="15"/>
      <c r="T33" s="15"/>
      <c r="V33" s="15"/>
    </row>
    <row r="34" spans="1:22" ht="20.100000000000001" customHeight="1">
      <c r="A34" s="58" t="s">
        <v>97</v>
      </c>
      <c r="B34" s="6" t="s">
        <v>88</v>
      </c>
      <c r="C34" s="14">
        <v>30</v>
      </c>
      <c r="D34" s="14">
        <v>60</v>
      </c>
      <c r="E34" s="7"/>
      <c r="F34" s="7"/>
      <c r="G34" s="43"/>
      <c r="H34" s="43"/>
      <c r="I34" s="7">
        <v>30</v>
      </c>
      <c r="J34" s="7"/>
      <c r="L34" s="15"/>
      <c r="N34" s="15"/>
      <c r="P34" s="15"/>
      <c r="R34" s="15"/>
      <c r="T34" s="15"/>
      <c r="V34" s="15"/>
    </row>
    <row r="35" spans="1:22" ht="20.100000000000001" customHeight="1">
      <c r="A35" s="58">
        <v>300046</v>
      </c>
      <c r="B35" s="6" t="s">
        <v>31</v>
      </c>
      <c r="C35" s="14">
        <v>269</v>
      </c>
      <c r="D35" s="14">
        <v>538</v>
      </c>
      <c r="E35" s="7">
        <v>261</v>
      </c>
      <c r="F35" s="7"/>
      <c r="G35" s="43"/>
      <c r="H35" s="43"/>
      <c r="I35" s="7"/>
      <c r="J35" s="7">
        <v>8</v>
      </c>
      <c r="L35" s="15"/>
      <c r="N35" s="15"/>
      <c r="P35" s="15"/>
      <c r="R35" s="15"/>
      <c r="T35" s="15"/>
      <c r="V35" s="15"/>
    </row>
    <row r="36" spans="1:22" ht="20.100000000000001" customHeight="1">
      <c r="A36" s="58">
        <v>300034</v>
      </c>
      <c r="B36" s="6" t="s">
        <v>19</v>
      </c>
      <c r="C36" s="14">
        <v>31343</v>
      </c>
      <c r="D36" s="14">
        <v>62686</v>
      </c>
      <c r="E36" s="7">
        <v>7161</v>
      </c>
      <c r="F36" s="7">
        <v>16012</v>
      </c>
      <c r="G36" s="43"/>
      <c r="H36" s="43">
        <v>5037</v>
      </c>
      <c r="I36" s="7"/>
      <c r="J36" s="7">
        <v>3133</v>
      </c>
      <c r="L36" s="15"/>
      <c r="N36" s="15"/>
      <c r="P36" s="15"/>
      <c r="R36" s="15"/>
      <c r="T36" s="15"/>
      <c r="V36" s="15"/>
    </row>
    <row r="37" spans="1:22" ht="20.100000000000001" customHeight="1">
      <c r="A37" s="58">
        <v>300005</v>
      </c>
      <c r="B37" s="8" t="s">
        <v>49</v>
      </c>
      <c r="C37" s="14">
        <v>22094</v>
      </c>
      <c r="D37" s="14">
        <v>44188</v>
      </c>
      <c r="E37" s="7">
        <v>9800</v>
      </c>
      <c r="F37" s="7">
        <v>11182</v>
      </c>
      <c r="G37" s="10"/>
      <c r="H37" s="7">
        <v>376</v>
      </c>
      <c r="I37" s="7"/>
      <c r="J37" s="7">
        <v>736</v>
      </c>
      <c r="L37" s="15"/>
      <c r="N37" s="15"/>
      <c r="P37" s="15"/>
      <c r="R37" s="15"/>
      <c r="T37" s="15"/>
      <c r="V37" s="15"/>
    </row>
    <row r="38" spans="1:22" ht="20.100000000000001" customHeight="1">
      <c r="A38" s="58">
        <v>300006</v>
      </c>
      <c r="B38" s="8" t="s">
        <v>50</v>
      </c>
      <c r="C38" s="14">
        <v>309</v>
      </c>
      <c r="D38" s="14">
        <v>618</v>
      </c>
      <c r="E38" s="7"/>
      <c r="F38" s="7">
        <v>6</v>
      </c>
      <c r="G38" s="7"/>
      <c r="H38" s="7"/>
      <c r="I38" s="7"/>
      <c r="J38" s="7">
        <v>303</v>
      </c>
      <c r="L38" s="15"/>
      <c r="N38" s="15"/>
      <c r="P38" s="15"/>
      <c r="R38" s="15"/>
      <c r="T38" s="15"/>
      <c r="V38" s="15"/>
    </row>
    <row r="39" spans="1:22" ht="20.100000000000001" customHeight="1">
      <c r="A39" s="58">
        <v>300007</v>
      </c>
      <c r="B39" s="8" t="s">
        <v>51</v>
      </c>
      <c r="C39" s="14">
        <v>11210</v>
      </c>
      <c r="D39" s="14">
        <v>22420</v>
      </c>
      <c r="E39" s="7"/>
      <c r="F39" s="7">
        <v>3</v>
      </c>
      <c r="G39" s="10">
        <v>6337</v>
      </c>
      <c r="H39" s="7"/>
      <c r="I39" s="7">
        <v>3430</v>
      </c>
      <c r="J39" s="7">
        <v>1440</v>
      </c>
      <c r="L39" s="15"/>
      <c r="N39" s="15"/>
      <c r="P39" s="15"/>
      <c r="R39" s="15"/>
      <c r="T39" s="15"/>
      <c r="V39" s="15"/>
    </row>
    <row r="40" spans="1:22" ht="20.100000000000001" customHeight="1">
      <c r="A40" s="58">
        <v>300008</v>
      </c>
      <c r="B40" s="8" t="s">
        <v>91</v>
      </c>
      <c r="C40" s="14">
        <v>1</v>
      </c>
      <c r="D40" s="14">
        <v>2</v>
      </c>
      <c r="E40" s="7"/>
      <c r="F40" s="7">
        <v>1</v>
      </c>
      <c r="G40" s="10"/>
      <c r="H40" s="7"/>
      <c r="I40" s="7"/>
      <c r="J40" s="7"/>
      <c r="L40" s="15"/>
      <c r="N40" s="15"/>
      <c r="P40" s="15"/>
      <c r="R40" s="15"/>
      <c r="T40" s="15"/>
      <c r="V40" s="15"/>
    </row>
    <row r="41" spans="1:22" ht="20.100000000000001" customHeight="1">
      <c r="A41" s="58">
        <v>300006</v>
      </c>
      <c r="B41" s="8" t="s">
        <v>67</v>
      </c>
      <c r="C41" s="14">
        <v>6530</v>
      </c>
      <c r="D41" s="14">
        <v>13060</v>
      </c>
      <c r="E41" s="7"/>
      <c r="F41" s="7"/>
      <c r="G41" s="10"/>
      <c r="H41" s="7"/>
      <c r="I41" s="7">
        <v>6530</v>
      </c>
      <c r="J41" s="7"/>
      <c r="L41" s="15"/>
      <c r="N41" s="15"/>
      <c r="P41" s="15"/>
      <c r="R41" s="15"/>
      <c r="T41" s="15"/>
      <c r="V41" s="15"/>
    </row>
    <row r="42" spans="1:22" ht="20.100000000000001" customHeight="1">
      <c r="A42" s="58">
        <v>9481345</v>
      </c>
      <c r="B42" s="6" t="s">
        <v>58</v>
      </c>
      <c r="C42" s="14">
        <v>56</v>
      </c>
      <c r="D42" s="14">
        <v>112</v>
      </c>
      <c r="E42" s="10"/>
      <c r="F42" s="7">
        <v>56</v>
      </c>
      <c r="G42" s="10"/>
      <c r="H42" s="10"/>
      <c r="I42" s="10"/>
      <c r="J42" s="10"/>
      <c r="L42" s="15"/>
      <c r="N42" s="15"/>
      <c r="P42" s="15"/>
      <c r="R42" s="15"/>
      <c r="T42" s="15"/>
      <c r="V42" s="15"/>
    </row>
    <row r="43" spans="1:22" ht="20.100000000000001" customHeight="1">
      <c r="A43" s="58">
        <v>300042</v>
      </c>
      <c r="B43" s="8" t="s">
        <v>69</v>
      </c>
      <c r="C43" s="14">
        <v>28</v>
      </c>
      <c r="D43" s="14">
        <v>56</v>
      </c>
      <c r="E43" s="7"/>
      <c r="F43" s="7"/>
      <c r="G43" s="7"/>
      <c r="H43" s="7"/>
      <c r="I43" s="7">
        <v>28</v>
      </c>
      <c r="J43" s="7"/>
      <c r="L43" s="15"/>
      <c r="N43" s="15"/>
      <c r="P43" s="15"/>
      <c r="R43" s="15"/>
      <c r="T43" s="15"/>
      <c r="V43" s="15"/>
    </row>
    <row r="44" spans="1:22" ht="20.100000000000001" customHeight="1">
      <c r="A44" s="58">
        <v>300042</v>
      </c>
      <c r="B44" s="8" t="s">
        <v>57</v>
      </c>
      <c r="C44" s="14">
        <v>30</v>
      </c>
      <c r="D44" s="14">
        <v>60</v>
      </c>
      <c r="E44" s="7"/>
      <c r="F44" s="7">
        <v>22</v>
      </c>
      <c r="G44" s="7"/>
      <c r="H44" s="7">
        <v>6</v>
      </c>
      <c r="I44" s="7">
        <v>2</v>
      </c>
      <c r="J44" s="7"/>
      <c r="L44" s="15"/>
      <c r="N44" s="15"/>
      <c r="P44" s="15"/>
      <c r="R44" s="15"/>
      <c r="T44" s="15"/>
      <c r="V44" s="15"/>
    </row>
    <row r="45" spans="1:22" ht="20.100000000000001" customHeight="1">
      <c r="A45" s="58">
        <v>300009</v>
      </c>
      <c r="B45" s="8" t="s">
        <v>52</v>
      </c>
      <c r="C45" s="14">
        <v>4763</v>
      </c>
      <c r="D45" s="14">
        <v>9526</v>
      </c>
      <c r="E45" s="7">
        <v>18</v>
      </c>
      <c r="F45" s="7">
        <v>3</v>
      </c>
      <c r="G45" s="7"/>
      <c r="H45" s="7">
        <v>1642</v>
      </c>
      <c r="I45" s="7">
        <v>3100</v>
      </c>
      <c r="J45" s="7"/>
      <c r="L45" s="15"/>
      <c r="N45" s="15"/>
      <c r="P45" s="15"/>
      <c r="R45" s="15"/>
      <c r="T45" s="15"/>
      <c r="V45" s="15"/>
    </row>
    <row r="46" spans="1:22" ht="20.100000000000001" customHeight="1">
      <c r="A46" s="58">
        <v>921</v>
      </c>
      <c r="B46" s="8" t="s">
        <v>70</v>
      </c>
      <c r="C46" s="14">
        <v>4</v>
      </c>
      <c r="D46" s="14">
        <v>8</v>
      </c>
      <c r="E46" s="7"/>
      <c r="F46" s="7"/>
      <c r="G46" s="7"/>
      <c r="H46" s="7"/>
      <c r="I46" s="7">
        <v>4</v>
      </c>
      <c r="J46" s="7"/>
      <c r="L46" s="15"/>
      <c r="N46" s="15"/>
      <c r="P46" s="15"/>
      <c r="R46" s="15"/>
      <c r="T46" s="15"/>
      <c r="V46" s="15"/>
    </row>
    <row r="47" spans="1:22" ht="20.100000000000001" customHeight="1">
      <c r="A47" s="58">
        <v>300027</v>
      </c>
      <c r="B47" s="6" t="s">
        <v>15</v>
      </c>
      <c r="C47" s="14">
        <v>6176</v>
      </c>
      <c r="D47" s="14">
        <v>12352</v>
      </c>
      <c r="E47" s="7">
        <v>1890</v>
      </c>
      <c r="F47" s="7">
        <v>1571</v>
      </c>
      <c r="G47" s="45">
        <v>237</v>
      </c>
      <c r="H47" s="43">
        <v>711</v>
      </c>
      <c r="I47" s="7">
        <v>1225</v>
      </c>
      <c r="J47" s="7">
        <v>542</v>
      </c>
      <c r="L47" s="15"/>
      <c r="N47" s="15"/>
      <c r="P47" s="15"/>
      <c r="R47" s="15"/>
      <c r="T47" s="15"/>
      <c r="V47" s="15"/>
    </row>
    <row r="48" spans="1:22" ht="20.100000000000001" customHeight="1">
      <c r="A48" s="58">
        <v>300028</v>
      </c>
      <c r="B48" s="6" t="s">
        <v>16</v>
      </c>
      <c r="C48" s="14">
        <v>18721</v>
      </c>
      <c r="D48" s="14">
        <v>37442</v>
      </c>
      <c r="E48" s="7">
        <v>4339</v>
      </c>
      <c r="F48" s="7">
        <v>4965</v>
      </c>
      <c r="G48" s="45">
        <v>484</v>
      </c>
      <c r="H48" s="43">
        <v>2624</v>
      </c>
      <c r="I48" s="7">
        <v>4343</v>
      </c>
      <c r="J48" s="7">
        <v>1966</v>
      </c>
      <c r="L48" s="15"/>
      <c r="N48" s="15"/>
      <c r="P48" s="15"/>
      <c r="R48" s="15"/>
      <c r="T48" s="15"/>
      <c r="V48" s="15"/>
    </row>
    <row r="49" spans="1:22" ht="20.100000000000001" customHeight="1">
      <c r="A49" s="58">
        <v>300037</v>
      </c>
      <c r="B49" s="8" t="s">
        <v>32</v>
      </c>
      <c r="C49" s="14">
        <v>5920</v>
      </c>
      <c r="D49" s="14">
        <v>11840</v>
      </c>
      <c r="E49" s="7">
        <v>2271</v>
      </c>
      <c r="F49" s="7">
        <v>2147</v>
      </c>
      <c r="G49" s="45">
        <v>482</v>
      </c>
      <c r="H49" s="43">
        <v>1020</v>
      </c>
      <c r="I49" s="7"/>
      <c r="J49" s="7"/>
      <c r="L49" s="15"/>
      <c r="N49" s="15"/>
      <c r="P49" s="15"/>
      <c r="R49" s="15"/>
      <c r="T49" s="15"/>
      <c r="V49" s="15"/>
    </row>
    <row r="50" spans="1:22" ht="20.100000000000001" customHeight="1">
      <c r="A50" s="58">
        <v>300011</v>
      </c>
      <c r="B50" s="8" t="s">
        <v>53</v>
      </c>
      <c r="C50" s="14">
        <v>27092</v>
      </c>
      <c r="D50" s="14">
        <v>54184</v>
      </c>
      <c r="E50" s="7">
        <v>16000</v>
      </c>
      <c r="F50" s="7">
        <v>8026</v>
      </c>
      <c r="G50" s="10">
        <v>2000</v>
      </c>
      <c r="H50" s="7">
        <v>680</v>
      </c>
      <c r="I50" s="7"/>
      <c r="J50" s="7">
        <v>386</v>
      </c>
      <c r="L50" s="15"/>
      <c r="N50" s="15"/>
      <c r="P50" s="15"/>
      <c r="R50" s="15"/>
      <c r="T50" s="15"/>
      <c r="V50" s="15"/>
    </row>
    <row r="51" spans="1:22" ht="20.100000000000001" customHeight="1">
      <c r="A51" s="58">
        <v>300012</v>
      </c>
      <c r="B51" s="8" t="s">
        <v>54</v>
      </c>
      <c r="C51" s="14">
        <v>8564</v>
      </c>
      <c r="D51" s="14">
        <v>17128</v>
      </c>
      <c r="E51" s="7"/>
      <c r="F51" s="7">
        <v>2181</v>
      </c>
      <c r="G51" s="7"/>
      <c r="H51" s="7"/>
      <c r="I51" s="7">
        <v>6176</v>
      </c>
      <c r="J51" s="7">
        <v>207</v>
      </c>
      <c r="L51" s="15"/>
      <c r="N51" s="15"/>
      <c r="P51" s="15"/>
      <c r="R51" s="15"/>
      <c r="T51" s="15"/>
      <c r="V51" s="15"/>
    </row>
    <row r="52" spans="1:22" ht="20.100000000000001" customHeight="1">
      <c r="A52" s="58">
        <v>300013</v>
      </c>
      <c r="B52" s="8" t="s">
        <v>55</v>
      </c>
      <c r="C52" s="14">
        <v>9096</v>
      </c>
      <c r="D52" s="14">
        <v>18192</v>
      </c>
      <c r="E52" s="7"/>
      <c r="F52" s="7">
        <v>1539</v>
      </c>
      <c r="G52" s="10">
        <v>7231</v>
      </c>
      <c r="H52" s="7"/>
      <c r="I52" s="7"/>
      <c r="J52" s="7">
        <v>326</v>
      </c>
      <c r="L52" s="15"/>
      <c r="N52" s="15"/>
      <c r="P52" s="15"/>
      <c r="R52" s="15"/>
      <c r="T52" s="15"/>
      <c r="V52" s="15"/>
    </row>
    <row r="53" spans="1:22" ht="20.100000000000001" customHeight="1">
      <c r="A53" s="58">
        <v>30004</v>
      </c>
      <c r="B53" s="8" t="s">
        <v>92</v>
      </c>
      <c r="C53" s="14">
        <v>880</v>
      </c>
      <c r="D53" s="14">
        <v>1760</v>
      </c>
      <c r="E53" s="7"/>
      <c r="F53" s="7">
        <v>880</v>
      </c>
      <c r="G53" s="10"/>
      <c r="H53" s="7"/>
      <c r="I53" s="7"/>
      <c r="J53" s="7"/>
      <c r="L53" s="15"/>
      <c r="N53" s="15"/>
      <c r="P53" s="15"/>
      <c r="R53" s="15"/>
      <c r="T53" s="15"/>
      <c r="V53" s="15"/>
    </row>
    <row r="54" spans="1:22" ht="20.100000000000001" customHeight="1">
      <c r="A54" s="58">
        <v>300011</v>
      </c>
      <c r="B54" s="8" t="s">
        <v>68</v>
      </c>
      <c r="C54" s="14">
        <v>532</v>
      </c>
      <c r="D54" s="14">
        <v>1064</v>
      </c>
      <c r="E54" s="7"/>
      <c r="F54" s="7"/>
      <c r="G54" s="7"/>
      <c r="H54" s="7"/>
      <c r="I54" s="7">
        <v>532</v>
      </c>
      <c r="J54" s="7"/>
      <c r="L54" s="15"/>
      <c r="N54" s="15"/>
      <c r="P54" s="15"/>
      <c r="R54" s="15"/>
      <c r="T54" s="15"/>
      <c r="V54" s="15"/>
    </row>
    <row r="55" spans="1:22" ht="20.100000000000001" customHeight="1">
      <c r="A55" s="58">
        <v>9481295</v>
      </c>
      <c r="B55" s="6" t="s">
        <v>59</v>
      </c>
      <c r="C55" s="14">
        <v>362</v>
      </c>
      <c r="D55" s="14">
        <v>724</v>
      </c>
      <c r="E55" s="11"/>
      <c r="F55" s="7">
        <v>362</v>
      </c>
      <c r="G55" s="11"/>
      <c r="H55" s="11"/>
      <c r="I55" s="11"/>
      <c r="J55" s="11"/>
      <c r="L55" s="15"/>
      <c r="N55" s="15"/>
      <c r="P55" s="15"/>
      <c r="R55" s="15"/>
      <c r="T55" s="15"/>
      <c r="V55" s="15"/>
    </row>
    <row r="56" spans="1:22" ht="20.100000000000001" customHeight="1">
      <c r="A56" s="58">
        <v>613</v>
      </c>
      <c r="B56" s="6" t="s">
        <v>72</v>
      </c>
      <c r="C56" s="14">
        <v>5025</v>
      </c>
      <c r="D56" s="14">
        <v>10050</v>
      </c>
      <c r="E56" s="7"/>
      <c r="F56" s="7"/>
      <c r="G56" s="45"/>
      <c r="H56" s="43"/>
      <c r="I56" s="7">
        <v>5025</v>
      </c>
      <c r="J56" s="7"/>
      <c r="L56" s="15"/>
      <c r="N56" s="15"/>
      <c r="P56" s="15"/>
      <c r="R56" s="15"/>
      <c r="T56" s="15"/>
      <c r="V56" s="15"/>
    </row>
    <row r="57" spans="1:22" ht="20.100000000000001" customHeight="1">
      <c r="A57" s="58">
        <v>300029</v>
      </c>
      <c r="B57" s="6" t="s">
        <v>17</v>
      </c>
      <c r="C57" s="14">
        <v>35403</v>
      </c>
      <c r="D57" s="14">
        <v>70806</v>
      </c>
      <c r="E57" s="7">
        <v>2945</v>
      </c>
      <c r="F57" s="7">
        <v>11498</v>
      </c>
      <c r="G57" s="46">
        <v>8946</v>
      </c>
      <c r="H57" s="43">
        <v>9773</v>
      </c>
      <c r="I57" s="7"/>
      <c r="J57" s="7">
        <v>2241</v>
      </c>
      <c r="L57" s="15"/>
      <c r="N57" s="15"/>
      <c r="P57" s="15"/>
      <c r="R57" s="15"/>
      <c r="T57" s="15"/>
      <c r="V57" s="15"/>
    </row>
    <row r="58" spans="1:22" ht="20.100000000000001" customHeight="1">
      <c r="A58" s="58">
        <v>300050</v>
      </c>
      <c r="B58" s="6" t="s">
        <v>33</v>
      </c>
      <c r="C58" s="14">
        <v>3455</v>
      </c>
      <c r="D58" s="14">
        <v>6910</v>
      </c>
      <c r="E58" s="7">
        <v>3455</v>
      </c>
      <c r="F58" s="7"/>
      <c r="G58" s="43"/>
      <c r="H58" s="43"/>
      <c r="I58" s="7"/>
      <c r="J58" s="7"/>
      <c r="L58" s="15"/>
      <c r="N58" s="15"/>
      <c r="P58" s="15"/>
      <c r="R58" s="15"/>
      <c r="T58" s="15"/>
      <c r="V58" s="15"/>
    </row>
    <row r="59" spans="1:22" ht="20.100000000000001" customHeight="1">
      <c r="A59" s="58">
        <v>66</v>
      </c>
      <c r="B59" s="9" t="s">
        <v>77</v>
      </c>
      <c r="C59" s="14">
        <v>10</v>
      </c>
      <c r="D59" s="14">
        <v>20</v>
      </c>
      <c r="E59" s="7"/>
      <c r="F59" s="7"/>
      <c r="G59" s="43"/>
      <c r="H59" s="43"/>
      <c r="I59" s="7">
        <v>10</v>
      </c>
      <c r="J59" s="7"/>
      <c r="L59" s="15"/>
      <c r="N59" s="15"/>
      <c r="P59" s="15"/>
      <c r="R59" s="15"/>
      <c r="T59" s="15"/>
      <c r="V59" s="15"/>
    </row>
    <row r="60" spans="1:22" ht="20.100000000000001" customHeight="1">
      <c r="A60" s="58">
        <v>191</v>
      </c>
      <c r="B60" s="9" t="s">
        <v>78</v>
      </c>
      <c r="C60" s="14">
        <v>18</v>
      </c>
      <c r="D60" s="14">
        <v>36</v>
      </c>
      <c r="E60" s="7"/>
      <c r="F60" s="7"/>
      <c r="G60" s="43"/>
      <c r="H60" s="43"/>
      <c r="I60" s="7">
        <v>18</v>
      </c>
      <c r="J60" s="7"/>
      <c r="L60" s="15"/>
      <c r="N60" s="15"/>
      <c r="P60" s="15"/>
      <c r="R60" s="15"/>
      <c r="T60" s="15"/>
      <c r="V60" s="15"/>
    </row>
    <row r="61" spans="1:22" ht="20.100000000000001" customHeight="1">
      <c r="A61" s="58">
        <v>201</v>
      </c>
      <c r="B61" s="9" t="s">
        <v>79</v>
      </c>
      <c r="C61" s="14">
        <v>31</v>
      </c>
      <c r="D61" s="14">
        <v>62</v>
      </c>
      <c r="E61" s="7"/>
      <c r="F61" s="7"/>
      <c r="G61" s="43"/>
      <c r="H61" s="43"/>
      <c r="I61" s="7">
        <v>31</v>
      </c>
      <c r="J61" s="7"/>
      <c r="L61" s="15"/>
      <c r="N61" s="15"/>
      <c r="P61" s="15"/>
      <c r="R61" s="15"/>
      <c r="T61" s="15"/>
      <c r="V61" s="15"/>
    </row>
    <row r="62" spans="1:22" ht="20.100000000000001" customHeight="1">
      <c r="A62" s="58">
        <v>4288</v>
      </c>
      <c r="B62" s="9" t="s">
        <v>80</v>
      </c>
      <c r="C62" s="14">
        <v>11</v>
      </c>
      <c r="D62" s="14">
        <v>22</v>
      </c>
      <c r="E62" s="7"/>
      <c r="F62" s="7"/>
      <c r="G62" s="43"/>
      <c r="H62" s="43"/>
      <c r="I62" s="7">
        <v>11</v>
      </c>
      <c r="J62" s="7"/>
      <c r="L62" s="15"/>
      <c r="N62" s="15"/>
      <c r="P62" s="15"/>
      <c r="R62" s="15"/>
      <c r="T62" s="15"/>
      <c r="V62" s="15"/>
    </row>
    <row r="63" spans="1:22" ht="20.100000000000001" customHeight="1">
      <c r="A63" s="58">
        <v>194</v>
      </c>
      <c r="B63" s="9" t="s">
        <v>81</v>
      </c>
      <c r="C63" s="14">
        <v>10</v>
      </c>
      <c r="D63" s="14">
        <v>20</v>
      </c>
      <c r="E63" s="7"/>
      <c r="F63" s="7"/>
      <c r="G63" s="43"/>
      <c r="H63" s="43"/>
      <c r="I63" s="7">
        <v>10</v>
      </c>
      <c r="J63" s="7"/>
      <c r="L63" s="15"/>
      <c r="N63" s="15"/>
      <c r="P63" s="15"/>
      <c r="R63" s="15"/>
      <c r="T63" s="15"/>
      <c r="V63" s="15"/>
    </row>
    <row r="64" spans="1:22" ht="20.100000000000001" customHeight="1">
      <c r="A64" s="58">
        <v>300026</v>
      </c>
      <c r="B64" s="6" t="s">
        <v>14</v>
      </c>
      <c r="C64" s="14">
        <v>6882</v>
      </c>
      <c r="D64" s="14">
        <v>13764</v>
      </c>
      <c r="E64" s="7">
        <v>1904</v>
      </c>
      <c r="F64" s="7">
        <v>1998</v>
      </c>
      <c r="G64" s="45">
        <v>271</v>
      </c>
      <c r="H64" s="43">
        <v>798</v>
      </c>
      <c r="I64" s="7">
        <v>1298</v>
      </c>
      <c r="J64" s="7">
        <v>613</v>
      </c>
      <c r="L64" s="15"/>
      <c r="N64" s="15"/>
      <c r="P64" s="15"/>
      <c r="R64" s="15"/>
      <c r="T64" s="15"/>
      <c r="V64" s="15"/>
    </row>
    <row r="65" spans="1:22" ht="20.100000000000001" customHeight="1">
      <c r="A65" s="58" t="s">
        <v>60</v>
      </c>
      <c r="B65" s="6" t="s">
        <v>66</v>
      </c>
      <c r="C65" s="14">
        <v>152</v>
      </c>
      <c r="D65" s="14">
        <v>304</v>
      </c>
      <c r="E65" s="7"/>
      <c r="F65" s="7">
        <v>52</v>
      </c>
      <c r="G65" s="43"/>
      <c r="H65" s="43">
        <v>100</v>
      </c>
      <c r="I65" s="7"/>
      <c r="J65" s="7"/>
      <c r="L65" s="15"/>
      <c r="N65" s="15"/>
      <c r="P65" s="15"/>
      <c r="R65" s="15"/>
      <c r="T65" s="15"/>
      <c r="V65" s="15"/>
    </row>
    <row r="66" spans="1:22" ht="20.100000000000001" customHeight="1">
      <c r="A66" s="58">
        <v>300038</v>
      </c>
      <c r="B66" s="6" t="s">
        <v>34</v>
      </c>
      <c r="C66" s="14">
        <v>5191</v>
      </c>
      <c r="D66" s="14">
        <v>10382</v>
      </c>
      <c r="E66" s="7">
        <v>2108</v>
      </c>
      <c r="F66" s="7">
        <v>335</v>
      </c>
      <c r="G66" s="43"/>
      <c r="H66" s="43">
        <v>1394</v>
      </c>
      <c r="I66" s="7">
        <v>1321</v>
      </c>
      <c r="J66" s="7">
        <v>33</v>
      </c>
      <c r="L66" s="15"/>
      <c r="N66" s="15"/>
      <c r="P66" s="15"/>
      <c r="R66" s="15"/>
      <c r="T66" s="15"/>
      <c r="V66" s="15"/>
    </row>
    <row r="67" spans="1:22" ht="20.100000000000001" customHeight="1">
      <c r="A67" s="58">
        <v>910</v>
      </c>
      <c r="B67" s="6" t="s">
        <v>39</v>
      </c>
      <c r="C67" s="14">
        <v>799</v>
      </c>
      <c r="D67" s="14">
        <v>1598</v>
      </c>
      <c r="E67" s="7"/>
      <c r="F67" s="7"/>
      <c r="G67" s="45">
        <v>799</v>
      </c>
      <c r="H67" s="43"/>
      <c r="I67" s="7"/>
      <c r="J67" s="7"/>
      <c r="L67" s="15"/>
      <c r="N67" s="15"/>
      <c r="P67" s="15"/>
      <c r="R67" s="15"/>
      <c r="T67" s="15"/>
      <c r="V67" s="15"/>
    </row>
    <row r="68" spans="1:22" ht="31.5" customHeight="1">
      <c r="A68" s="58">
        <v>300049</v>
      </c>
      <c r="B68" s="6" t="s">
        <v>35</v>
      </c>
      <c r="C68" s="14">
        <v>175</v>
      </c>
      <c r="D68" s="14">
        <v>350</v>
      </c>
      <c r="E68" s="7">
        <v>175</v>
      </c>
      <c r="F68" s="7"/>
      <c r="G68" s="43"/>
      <c r="H68" s="43"/>
      <c r="I68" s="7"/>
      <c r="J68" s="7"/>
      <c r="L68" s="15"/>
      <c r="N68" s="15"/>
      <c r="P68" s="15"/>
      <c r="R68" s="15"/>
      <c r="T68" s="15"/>
      <c r="V68" s="15"/>
    </row>
    <row r="69" spans="1:22" ht="20.100000000000001" customHeight="1">
      <c r="A69" s="58">
        <v>611</v>
      </c>
      <c r="B69" s="6" t="s">
        <v>43</v>
      </c>
      <c r="C69" s="14">
        <v>387</v>
      </c>
      <c r="D69" s="14">
        <v>774</v>
      </c>
      <c r="E69" s="7">
        <v>387</v>
      </c>
      <c r="F69" s="7"/>
      <c r="G69" s="43"/>
      <c r="H69" s="43"/>
      <c r="I69" s="7"/>
      <c r="J69" s="7"/>
      <c r="L69" s="15"/>
      <c r="N69" s="15"/>
      <c r="P69" s="15"/>
      <c r="R69" s="15"/>
      <c r="T69" s="15"/>
      <c r="V69" s="15"/>
    </row>
    <row r="70" spans="1:22" ht="20.100000000000001" customHeight="1">
      <c r="A70" s="58">
        <v>300022</v>
      </c>
      <c r="B70" s="6" t="s">
        <v>36</v>
      </c>
      <c r="C70" s="14">
        <v>21083</v>
      </c>
      <c r="D70" s="14">
        <v>42166</v>
      </c>
      <c r="E70" s="7">
        <v>1547</v>
      </c>
      <c r="F70" s="7">
        <v>15512</v>
      </c>
      <c r="G70" s="43"/>
      <c r="H70" s="43">
        <v>3029</v>
      </c>
      <c r="I70" s="7"/>
      <c r="J70" s="7">
        <v>995</v>
      </c>
      <c r="L70" s="15"/>
      <c r="N70" s="15"/>
      <c r="P70" s="15"/>
      <c r="R70" s="15"/>
      <c r="T70" s="15"/>
      <c r="V70" s="15"/>
    </row>
    <row r="71" spans="1:22" ht="20.100000000000001" customHeight="1">
      <c r="A71" s="58">
        <v>300039</v>
      </c>
      <c r="B71" s="6" t="s">
        <v>37</v>
      </c>
      <c r="C71" s="14">
        <v>29346</v>
      </c>
      <c r="D71" s="14">
        <v>58692</v>
      </c>
      <c r="E71" s="7">
        <v>12391</v>
      </c>
      <c r="F71" s="7">
        <v>9</v>
      </c>
      <c r="G71" s="46">
        <v>2244</v>
      </c>
      <c r="H71" s="43">
        <v>5373</v>
      </c>
      <c r="I71" s="7">
        <v>9329</v>
      </c>
      <c r="J71" s="7"/>
      <c r="L71" s="15"/>
      <c r="N71" s="15"/>
      <c r="P71" s="15"/>
      <c r="R71" s="15"/>
      <c r="T71" s="15"/>
      <c r="V71" s="15"/>
    </row>
    <row r="72" spans="1:22" ht="20.100000000000001" customHeight="1">
      <c r="A72" s="58" t="s">
        <v>61</v>
      </c>
      <c r="B72" s="6" t="s">
        <v>44</v>
      </c>
      <c r="C72" s="14">
        <v>22</v>
      </c>
      <c r="D72" s="14">
        <v>44</v>
      </c>
      <c r="E72" s="7">
        <v>22</v>
      </c>
      <c r="F72" s="7"/>
      <c r="G72" s="43"/>
      <c r="H72" s="43"/>
      <c r="I72" s="7"/>
      <c r="J72" s="7"/>
      <c r="L72" s="15"/>
      <c r="N72" s="15"/>
      <c r="P72" s="15"/>
      <c r="R72" s="15"/>
      <c r="T72" s="15"/>
      <c r="V72" s="15"/>
    </row>
    <row r="73" spans="1:22" ht="20.100000000000001" customHeight="1">
      <c r="A73" s="58">
        <v>300023</v>
      </c>
      <c r="B73" s="6" t="s">
        <v>12</v>
      </c>
      <c r="C73" s="14">
        <v>18532</v>
      </c>
      <c r="D73" s="14">
        <v>37064</v>
      </c>
      <c r="E73" s="7">
        <v>4579</v>
      </c>
      <c r="F73" s="7">
        <v>7069</v>
      </c>
      <c r="G73" s="45">
        <v>913</v>
      </c>
      <c r="H73" s="43">
        <v>1830</v>
      </c>
      <c r="I73" s="7">
        <v>3777</v>
      </c>
      <c r="J73" s="7">
        <v>364</v>
      </c>
      <c r="L73" s="15"/>
      <c r="N73" s="15"/>
      <c r="P73" s="15"/>
      <c r="R73" s="15"/>
      <c r="T73" s="15"/>
      <c r="V73" s="15"/>
    </row>
    <row r="74" spans="1:22" ht="20.100000000000001" customHeight="1">
      <c r="A74" s="58" t="s">
        <v>98</v>
      </c>
      <c r="B74" s="8" t="s">
        <v>93</v>
      </c>
      <c r="C74" s="14">
        <v>100</v>
      </c>
      <c r="D74" s="14">
        <v>200</v>
      </c>
      <c r="E74" s="7"/>
      <c r="F74" s="7"/>
      <c r="G74" s="43"/>
      <c r="H74" s="7">
        <v>100</v>
      </c>
      <c r="I74" s="7"/>
      <c r="J74" s="7"/>
      <c r="L74" s="15"/>
      <c r="N74" s="15"/>
      <c r="P74" s="15"/>
      <c r="R74" s="15"/>
      <c r="T74" s="15"/>
      <c r="V74" s="15"/>
    </row>
    <row r="75" spans="1:22" ht="20.100000000000001" customHeight="1">
      <c r="A75" s="58">
        <v>24</v>
      </c>
      <c r="B75" s="6" t="s">
        <v>40</v>
      </c>
      <c r="C75" s="14">
        <v>592</v>
      </c>
      <c r="D75" s="14">
        <v>1184</v>
      </c>
      <c r="E75" s="7"/>
      <c r="F75" s="7"/>
      <c r="G75" s="45">
        <v>592</v>
      </c>
      <c r="H75" s="43"/>
      <c r="I75" s="7"/>
      <c r="J75" s="7"/>
      <c r="L75" s="15"/>
      <c r="N75" s="15"/>
      <c r="P75" s="15"/>
      <c r="R75" s="15"/>
      <c r="T75" s="15"/>
      <c r="V75" s="15"/>
    </row>
    <row r="76" spans="1:22" ht="20.100000000000001" customHeight="1">
      <c r="A76" s="58">
        <v>300030</v>
      </c>
      <c r="B76" s="6" t="s">
        <v>18</v>
      </c>
      <c r="C76" s="14">
        <v>6572</v>
      </c>
      <c r="D76" s="14">
        <v>13144</v>
      </c>
      <c r="E76" s="7">
        <v>2401</v>
      </c>
      <c r="F76" s="7">
        <v>2657</v>
      </c>
      <c r="G76" s="43"/>
      <c r="H76" s="43">
        <v>1122</v>
      </c>
      <c r="I76" s="7"/>
      <c r="J76" s="7">
        <v>392</v>
      </c>
      <c r="L76" s="15"/>
      <c r="N76" s="15"/>
      <c r="P76" s="15"/>
      <c r="R76" s="15"/>
      <c r="T76" s="15"/>
      <c r="V76" s="15"/>
    </row>
    <row r="77" spans="1:22" ht="20.100000000000001" customHeight="1">
      <c r="A77" s="58">
        <v>300031</v>
      </c>
      <c r="B77" s="6" t="s">
        <v>38</v>
      </c>
      <c r="C77" s="14">
        <v>8169</v>
      </c>
      <c r="D77" s="14">
        <v>16338</v>
      </c>
      <c r="E77" s="7">
        <v>1934</v>
      </c>
      <c r="F77" s="7">
        <v>3032</v>
      </c>
      <c r="G77" s="43"/>
      <c r="H77" s="43">
        <v>1110</v>
      </c>
      <c r="I77" s="7">
        <v>2093</v>
      </c>
      <c r="J77" s="7"/>
      <c r="L77" s="15"/>
      <c r="N77" s="15"/>
      <c r="P77" s="15"/>
      <c r="R77" s="15"/>
      <c r="T77" s="15"/>
      <c r="V77" s="15"/>
    </row>
    <row r="78" spans="1:22" ht="20.100000000000001" customHeight="1">
      <c r="A78" s="58">
        <v>300021</v>
      </c>
      <c r="B78" s="6" t="s">
        <v>11</v>
      </c>
      <c r="C78" s="14">
        <v>11716</v>
      </c>
      <c r="D78" s="14">
        <v>23432</v>
      </c>
      <c r="E78" s="7">
        <v>2812</v>
      </c>
      <c r="F78" s="7">
        <v>3643</v>
      </c>
      <c r="G78" s="45">
        <v>921</v>
      </c>
      <c r="H78" s="43">
        <v>1607</v>
      </c>
      <c r="I78" s="7">
        <v>2732</v>
      </c>
      <c r="J78" s="7">
        <v>1</v>
      </c>
      <c r="L78" s="15"/>
      <c r="N78" s="15"/>
      <c r="P78" s="15"/>
      <c r="R78" s="15"/>
      <c r="T78" s="15"/>
      <c r="V78" s="15"/>
    </row>
    <row r="79" spans="1:22" ht="20.100000000000001" customHeight="1">
      <c r="A79" s="58">
        <v>300019</v>
      </c>
      <c r="B79" s="6" t="s">
        <v>9</v>
      </c>
      <c r="C79" s="14">
        <v>14552</v>
      </c>
      <c r="D79" s="14">
        <v>29104</v>
      </c>
      <c r="E79" s="7">
        <v>4169</v>
      </c>
      <c r="F79" s="7">
        <v>3741</v>
      </c>
      <c r="G79" s="46">
        <v>1284</v>
      </c>
      <c r="H79" s="43">
        <v>1833</v>
      </c>
      <c r="I79" s="7">
        <v>2987</v>
      </c>
      <c r="J79" s="7">
        <v>538</v>
      </c>
      <c r="L79" s="15"/>
      <c r="N79" s="15"/>
      <c r="P79" s="15"/>
      <c r="R79" s="15"/>
      <c r="T79" s="15"/>
      <c r="V79" s="15"/>
    </row>
    <row r="80" spans="1:22" ht="20.100000000000001" customHeight="1">
      <c r="A80" s="58">
        <v>300020</v>
      </c>
      <c r="B80" s="6" t="s">
        <v>10</v>
      </c>
      <c r="C80" s="14">
        <v>13247</v>
      </c>
      <c r="D80" s="14">
        <v>26494</v>
      </c>
      <c r="E80" s="7">
        <v>3120</v>
      </c>
      <c r="F80" s="7">
        <v>3676</v>
      </c>
      <c r="G80" s="45">
        <v>409</v>
      </c>
      <c r="H80" s="43">
        <v>1419</v>
      </c>
      <c r="I80" s="7">
        <v>3502</v>
      </c>
      <c r="J80" s="7">
        <v>1121</v>
      </c>
      <c r="L80" s="15"/>
      <c r="N80" s="15"/>
      <c r="P80" s="15"/>
      <c r="R80" s="15"/>
      <c r="T80" s="15"/>
      <c r="V80" s="15"/>
    </row>
    <row r="81" spans="1:12" ht="20.100000000000001" customHeight="1">
      <c r="A81" s="59"/>
      <c r="B81" s="47"/>
      <c r="C81" s="49"/>
      <c r="D81" s="48"/>
      <c r="E81" s="50"/>
      <c r="F81" s="51"/>
      <c r="G81" s="50"/>
      <c r="H81" s="50"/>
      <c r="I81" s="50"/>
      <c r="J81" s="50"/>
      <c r="K81" s="52"/>
      <c r="L81" s="53"/>
    </row>
    <row r="82" spans="1:12" ht="20.100000000000001" customHeight="1">
      <c r="A82" s="60"/>
      <c r="B82" s="54"/>
      <c r="C82" s="54"/>
      <c r="D82" s="54"/>
      <c r="E82" s="50"/>
      <c r="F82" s="51"/>
      <c r="G82" s="50"/>
      <c r="H82" s="50"/>
      <c r="I82" s="50"/>
      <c r="J82" s="50"/>
      <c r="K82" s="52"/>
      <c r="L82" s="53"/>
    </row>
    <row r="83" spans="1:12">
      <c r="K83" s="16"/>
    </row>
  </sheetData>
  <mergeCells count="4">
    <mergeCell ref="E2:J2"/>
    <mergeCell ref="C1:C3"/>
    <mergeCell ref="D1:D3"/>
    <mergeCell ref="E1:J1"/>
  </mergeCells>
  <printOptions horizontalCentered="1"/>
  <pageMargins left="0.19685039370078741" right="0.11811023622047245" top="0.15748031496062992" bottom="0" header="0.31496062992125984" footer="0"/>
  <pageSetup paperSize="8" scale="49" fitToHeight="2" orientation="landscape" r:id="rId1"/>
  <headerFooter>
    <oddHeader>&amp;CUMIVALE - MAZ - EGARSAT - NAVARRA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 Base Licitacion</vt:lpstr>
      <vt:lpstr>Material Suelto</vt:lpstr>
    </vt:vector>
  </TitlesOfParts>
  <Company>Mutua Montañesa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cp:lastPrinted>2021-09-29T10:53:48Z</cp:lastPrinted>
  <dcterms:created xsi:type="dcterms:W3CDTF">2021-03-16T14:23:32Z</dcterms:created>
  <dcterms:modified xsi:type="dcterms:W3CDTF">2021-10-28T11:59:22Z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0d0b6-b3e7-4b0a-bcca-9cf6e889e10f_Enabled">
    <vt:lpwstr>true</vt:lpwstr>
  </property>
  <property fmtid="{D5CDD505-2E9C-101B-9397-08002B2CF9AE}" pid="3" name="MSIP_Label_3480d0b6-b3e7-4b0a-bcca-9cf6e889e10f_SetDate">
    <vt:lpwstr>2021-08-19T17:25:10Z</vt:lpwstr>
  </property>
  <property fmtid="{D5CDD505-2E9C-101B-9397-08002B2CF9AE}" pid="4" name="MSIP_Label_3480d0b6-b3e7-4b0a-bcca-9cf6e889e10f_Method">
    <vt:lpwstr>Standard</vt:lpwstr>
  </property>
  <property fmtid="{D5CDD505-2E9C-101B-9397-08002B2CF9AE}" pid="5" name="MSIP_Label_3480d0b6-b3e7-4b0a-bcca-9cf6e889e10f_Name">
    <vt:lpwstr>Uso Interno</vt:lpwstr>
  </property>
  <property fmtid="{D5CDD505-2E9C-101B-9397-08002B2CF9AE}" pid="6" name="MSIP_Label_3480d0b6-b3e7-4b0a-bcca-9cf6e889e10f_SiteId">
    <vt:lpwstr>bffd3dff-370d-4f4d-97b4-4fb0acfd87b0</vt:lpwstr>
  </property>
  <property fmtid="{D5CDD505-2E9C-101B-9397-08002B2CF9AE}" pid="7" name="MSIP_Label_3480d0b6-b3e7-4b0a-bcca-9cf6e889e10f_ActionId">
    <vt:lpwstr>23c87458-41f1-4a28-bdd2-a8dec6557e5c</vt:lpwstr>
  </property>
  <property fmtid="{D5CDD505-2E9C-101B-9397-08002B2CF9AE}" pid="8" name="MSIP_Label_3480d0b6-b3e7-4b0a-bcca-9cf6e889e10f_ContentBits">
    <vt:lpwstr>0</vt:lpwstr>
  </property>
</Properties>
</file>